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el\Desktop\MY\Výběrová řízení\Tuklaty\Příloha č. 2 - PD\"/>
    </mc:Choice>
  </mc:AlternateContent>
  <xr:revisionPtr revIDLastSave="0" documentId="13_ncr:1_{DCCBF236-06A1-4720-ADB5-E764B62CC86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Pol'!$A$1:$U$65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55" i="12" l="1"/>
  <c r="F39" i="1" s="1"/>
  <c r="BA49" i="12"/>
  <c r="BA46" i="12"/>
  <c r="BA44" i="12"/>
  <c r="BA41" i="12"/>
  <c r="BA38" i="12"/>
  <c r="BA37" i="12"/>
  <c r="BA36" i="12"/>
  <c r="BA35" i="12"/>
  <c r="BA33" i="12"/>
  <c r="BA31" i="12"/>
  <c r="BA29" i="12"/>
  <c r="BA28" i="12"/>
  <c r="BA27" i="12"/>
  <c r="BA26" i="12"/>
  <c r="BA23" i="12"/>
  <c r="BA19" i="12"/>
  <c r="BA18" i="12"/>
  <c r="BA16" i="12"/>
  <c r="BA15" i="12"/>
  <c r="BA12" i="12"/>
  <c r="BA10" i="12"/>
  <c r="G9" i="12"/>
  <c r="M9" i="12" s="1"/>
  <c r="I9" i="12"/>
  <c r="K9" i="12"/>
  <c r="O9" i="12"/>
  <c r="Q9" i="12"/>
  <c r="U9" i="12"/>
  <c r="G11" i="12"/>
  <c r="I11" i="12"/>
  <c r="K11" i="12"/>
  <c r="M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20" i="12"/>
  <c r="I20" i="12"/>
  <c r="K20" i="12"/>
  <c r="M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30" i="12"/>
  <c r="I30" i="12"/>
  <c r="K30" i="12"/>
  <c r="M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G43" i="12"/>
  <c r="I43" i="12"/>
  <c r="K43" i="12"/>
  <c r="M43" i="12"/>
  <c r="O43" i="12"/>
  <c r="Q43" i="12"/>
  <c r="U43" i="12"/>
  <c r="G45" i="12"/>
  <c r="M45" i="12" s="1"/>
  <c r="I45" i="12"/>
  <c r="K45" i="12"/>
  <c r="O45" i="12"/>
  <c r="Q45" i="12"/>
  <c r="U45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51" i="12"/>
  <c r="I51" i="12"/>
  <c r="K51" i="12"/>
  <c r="O51" i="12"/>
  <c r="O50" i="12" s="1"/>
  <c r="Q51" i="12"/>
  <c r="Q50" i="12" s="1"/>
  <c r="U51" i="12"/>
  <c r="U50" i="12" s="1"/>
  <c r="G52" i="12"/>
  <c r="I52" i="12"/>
  <c r="I50" i="12" s="1"/>
  <c r="K52" i="12"/>
  <c r="M52" i="12"/>
  <c r="O52" i="12"/>
  <c r="Q52" i="12"/>
  <c r="U52" i="12"/>
  <c r="G53" i="12"/>
  <c r="M53" i="12" s="1"/>
  <c r="I53" i="12"/>
  <c r="K53" i="12"/>
  <c r="O53" i="12"/>
  <c r="Q53" i="12"/>
  <c r="U53" i="12"/>
  <c r="I20" i="1"/>
  <c r="I18" i="1"/>
  <c r="I17" i="1"/>
  <c r="G27" i="1"/>
  <c r="F40" i="1"/>
  <c r="G23" i="1" s="1"/>
  <c r="G40" i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K50" i="12" l="1"/>
  <c r="G50" i="12"/>
  <c r="I48" i="1" s="1"/>
  <c r="I19" i="1" s="1"/>
  <c r="U8" i="12"/>
  <c r="O8" i="12"/>
  <c r="M51" i="12"/>
  <c r="Q8" i="12"/>
  <c r="I8" i="12"/>
  <c r="K8" i="12"/>
  <c r="AD55" i="12"/>
  <c r="G39" i="1" s="1"/>
  <c r="H39" i="1" s="1"/>
  <c r="I39" i="1" s="1"/>
  <c r="G24" i="1"/>
  <c r="G28" i="1"/>
  <c r="M50" i="12"/>
  <c r="M8" i="12"/>
  <c r="G8" i="12"/>
  <c r="G55" i="12" l="1"/>
  <c r="I47" i="1"/>
  <c r="I16" i="1" l="1"/>
  <c r="I21" i="1" s="1"/>
  <c r="G25" i="1" s="1"/>
  <c r="I49" i="1"/>
  <c r="G26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<sst xmlns="http://schemas.openxmlformats.org/spreadsheetml/2006/main" count="258" uniqueCount="160">
  <si>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</si>
  <si>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</si>
  <si>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</si>
  <si>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</si>
  <si>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</si>
  <si>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</si>
  <si>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</si>
  <si>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</si>
  <si>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</si>
  <si>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</si>
  <si>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</si>
  <si>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</si>
  <si>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</si>
  <si>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</si>
  <si>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</si>
  <si>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</si>
  <si>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</si>
  <si>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</si>
  <si>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</si>
  <si>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</si>
  <si>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</si>
  <si>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</si>
  <si>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</si>
  <si>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</si>
  <si>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</si>
  <si>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</si>
  <si>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</si>
  <si>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</si>
  <si>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</si>
  <si>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</si>
  <si>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</si>
  <si>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</si>
  <si>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</si>
  <si>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</si>
  <si>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</si>
  <si>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</si>
  <si>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</si>
  <si>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</si>
  <si>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</si>
  <si>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</si>
  <si>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</si>
  <si>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</si>
  <si>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</si>
  <si>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</si>
  <si>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</si>
  <si>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Tlustovousy - tůně na pozemcích kat.č. 400 a 418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</si>
  <si>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</si>
  <si>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</si>
  <si>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</si>
  <si>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</si>
  <si>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</si>
  <si>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</si>
  <si>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</si>
  <si>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</si>
  <si>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</si>
  <si>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</si>
  <si>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</si>
  <si>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</si>
  <si>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</si>
  <si>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</si>
  <si>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</si>
  <si>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</si>
  <si>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</si>
  <si>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</si>
  <si>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</si>
  <si>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</si>
  <si>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</si>
  <si>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</si>
  <si>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</si>
  <si>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</si>
  <si>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</si>
  <si>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</si>
  <si>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</si>
  <si>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</si>
  <si>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</si>
  <si>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</si>
  <si>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</si>
  <si>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</si>
  <si>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</si>
  <si>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</si>
  <si>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</si>
  <si>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</si>
  <si>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</si>
  <si>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l/min</t>
  </si>
  <si>
    <t>h</t>
  </si>
  <si>
    <t>POL1_0</t>
  </si>
  <si>
    <t>Po dobu nezbytnou při stavbě : 500 hodin</t>
  </si>
  <si>
    <t>POP</t>
  </si>
  <si>
    <t>115201301R00</t>
  </si>
  <si>
    <t>Montáž čerpací  stanice</t>
  </si>
  <si>
    <t>kus</t>
  </si>
  <si>
    <t>Skruže profil 1,0 m, výška 1,5 m, čerpadlo kalové do 10 l/s na výšku do 10 m, agregát, odpadní potrubí DN 100  - 50 m</t>
  </si>
  <si>
    <t>115201311R00</t>
  </si>
  <si>
    <t>Demontáž čerpací a odsávací stanice</t>
  </si>
  <si>
    <t>121101102R00</t>
  </si>
  <si>
    <t>Sejmutí ornice s přemístěním přes 50 do 100 m</t>
  </si>
  <si>
    <t>m3</t>
  </si>
  <si>
    <t>Z celého prostoru : plocha tůní  7440+820+1105 = 9365 m2</t>
  </si>
  <si>
    <t xml:space="preserve">                               mezideponie 5000 m2</t>
  </si>
  <si>
    <t xml:space="preserve">                              </t>
  </si>
  <si>
    <t>---------------------------------------------------------------------------</t>
  </si>
  <si>
    <t xml:space="preserve">  Celkem :  14365 m2 *0,4 m tl. = 5746 m3</t>
  </si>
  <si>
    <t>112101102R00</t>
  </si>
  <si>
    <t>Kácení stromů listnatých o průměru kmene 30-50 cm</t>
  </si>
  <si>
    <t>112101101R00</t>
  </si>
  <si>
    <t>Kácení stromů listnatých o průměru kmene 10-30 cm</t>
  </si>
  <si>
    <t>111251115R00</t>
  </si>
  <si>
    <t>Drcení ořezaných větví průměru do 15 cm</t>
  </si>
  <si>
    <t>Rozdrcení větví : 25 stromů *0,5 m3  = 12,5 m3</t>
  </si>
  <si>
    <t>Vlastní pol 01</t>
  </si>
  <si>
    <t>Stavba "broukovišť"</t>
  </si>
  <si>
    <t>ks</t>
  </si>
  <si>
    <t>122101103R00</t>
  </si>
  <si>
    <t>Odkopávky nezapažené v hor. 2 do 10000 m3</t>
  </si>
  <si>
    <t>Tůně :  5125 + 490 + 775 = 6390 m3</t>
  </si>
  <si>
    <t>Odečet na sejmutou ornici : 7440+820+1105 = 9365 m2 *0,4 = 3746 m3</t>
  </si>
  <si>
    <t>---------------------------------------------------------------------------------------</t>
  </si>
  <si>
    <t>Celkem :                2644 m3</t>
  </si>
  <si>
    <t>162301101R00</t>
  </si>
  <si>
    <t>Vodorovné přemístění výkopku z hor.1-4 do 500 m</t>
  </si>
  <si>
    <t>Na mezideponii</t>
  </si>
  <si>
    <t>171101101R00</t>
  </si>
  <si>
    <t>Uložení sypaniny do násypů zhutněných na 95% PS</t>
  </si>
  <si>
    <t>Uložení na prostoru mezideponie v tl. 0,5 až 1,0 m,  po skrývce ornice na deponii. průměrná tl. vrstvy 0,75 m.</t>
  </si>
  <si>
    <t>181050010RA0</t>
  </si>
  <si>
    <t>Terénní modelace</t>
  </si>
  <si>
    <t>m2</t>
  </si>
  <si>
    <t>POL2_0</t>
  </si>
  <si>
    <t>Úprava kolem tůní - pobřežní pruh 5 m šíře - zavázání do stávajícího terénu : 394 m*5,0 = 1970 m2</t>
  </si>
  <si>
    <t>Zavázání deponie do terénu :  1100 m2</t>
  </si>
  <si>
    <t>---------------------------------------------------</t>
  </si>
  <si>
    <t>Celkem :  3070 m2</t>
  </si>
  <si>
    <t>180400010RA0</t>
  </si>
  <si>
    <t>Založení trávníku lučního v rovině s dodáním osiva</t>
  </si>
  <si>
    <t>181301115R00</t>
  </si>
  <si>
    <t>Rozprostření ornice, rovina, tl.25-30 cm,nad 500m2</t>
  </si>
  <si>
    <t>Překrytí uložené zeminy na mezideponii : 2644/0,75 = 3525 m2</t>
  </si>
  <si>
    <t>180400110RA0</t>
  </si>
  <si>
    <t>Založení trávníku lučního, rovina, s odplevelením</t>
  </si>
  <si>
    <t>181301111R00</t>
  </si>
  <si>
    <t>Rozprostření ornice, rovina, tl.do 10 cm,nad 500m2</t>
  </si>
  <si>
    <t>Rozhrnutí zbytku ornice po pozemku přilehlém k mezideponii ve vrstvě do 100 mm: 5746 m3 - (3525 m2*0,275) = 4776,5 m3</t>
  </si>
  <si>
    <t>162301102RT3</t>
  </si>
  <si>
    <t>Vodorovné přemístění výkopku z hor.1-4 do 1000 m, nosnost 12 t</t>
  </si>
  <si>
    <t>Převoz ornice k rozprostření : 5746 m3</t>
  </si>
  <si>
    <t>167101102R00</t>
  </si>
  <si>
    <t>Nakládání výkopku z hor.1-4 v množství nad 100 m3</t>
  </si>
  <si>
    <t>171101103R00</t>
  </si>
  <si>
    <t>Uložení sypaniny do násypů zhutněných na 100% PS</t>
  </si>
  <si>
    <t>Zásyp stávající strouhy na kontaktu stůněmi : 4*25 m3 = 100 m3</t>
  </si>
  <si>
    <t>-</t>
  </si>
  <si>
    <t>2</t>
  </si>
  <si>
    <t>3</t>
  </si>
  <si>
    <t>Geodetické zaměření skutečného provedení stavby</t>
  </si>
  <si>
    <t/>
  </si>
  <si>
    <t>SUM</t>
  </si>
  <si>
    <t>POPUZIV</t>
  </si>
  <si>
    <t>END</t>
  </si>
  <si>
    <t xml:space="preserve">GZS </t>
  </si>
  <si>
    <t xml:space="preserve">Kompletační činnost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</si>
</sst>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TS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opLeftCell="B15" zoomScaleNormal="100" zoomScaleSheetLayoutView="75" workbookViewId="0">
      <selection activeCell="G25" sqref="G25:I2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26" t="s">
        <v>42</v>
      </c>
      <c r="C1" s="227"/>
      <c r="D1" s="227"/>
      <c r="E1" s="227"/>
      <c r="F1" s="227"/>
      <c r="G1" s="227"/>
      <c r="H1" s="227"/>
      <c r="I1" s="227"/>
      <c r="J1" s="228"/>
    </row>
    <row r="2" spans="1:15" ht="23.25" customHeight="1" x14ac:dyDescent="0.2">
      <c r="A2" s="4"/>
      <c r="B2" s="81" t="s">
        <v>40</v>
      </c>
      <c r="C2" s="82"/>
      <c r="D2" s="211" t="s">
        <v>45</v>
      </c>
      <c r="E2" s="212"/>
      <c r="F2" s="212"/>
      <c r="G2" s="212"/>
      <c r="H2" s="212"/>
      <c r="I2" s="212"/>
      <c r="J2" s="213"/>
      <c r="O2" s="2"/>
    </row>
    <row r="3" spans="1:15" ht="23.25" hidden="1" customHeight="1" x14ac:dyDescent="0.2">
      <c r="A3" s="4"/>
      <c r="B3" s="83" t="s">
        <v>43</v>
      </c>
      <c r="C3" s="84"/>
      <c r="D3" s="239"/>
      <c r="E3" s="240"/>
      <c r="F3" s="240"/>
      <c r="G3" s="240"/>
      <c r="H3" s="240"/>
      <c r="I3" s="240"/>
      <c r="J3" s="241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8"/>
      <c r="E11" s="218"/>
      <c r="F11" s="218"/>
      <c r="G11" s="218"/>
      <c r="H11" s="28" t="s">
        <v>33</v>
      </c>
      <c r="I11" s="94"/>
      <c r="J11" s="11"/>
    </row>
    <row r="12" spans="1:15" ht="15.75" customHeight="1" x14ac:dyDescent="0.2">
      <c r="A12" s="4"/>
      <c r="B12" s="41"/>
      <c r="C12" s="26"/>
      <c r="D12" s="237"/>
      <c r="E12" s="237"/>
      <c r="F12" s="237"/>
      <c r="G12" s="237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/>
      <c r="D13" s="238"/>
      <c r="E13" s="238"/>
      <c r="F13" s="238"/>
      <c r="G13" s="238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7"/>
      <c r="F15" s="217"/>
      <c r="G15" s="235"/>
      <c r="H15" s="235"/>
      <c r="I15" s="235" t="s">
        <v>28</v>
      </c>
      <c r="J15" s="236"/>
    </row>
    <row r="16" spans="1:15" ht="23.25" customHeight="1" x14ac:dyDescent="0.2">
      <c r="A16" s="138" t="s">
        <v>23</v>
      </c>
      <c r="B16" s="139" t="s">
        <v>23</v>
      </c>
      <c r="C16" s="58"/>
      <c r="D16" s="59"/>
      <c r="E16" s="214"/>
      <c r="F16" s="215"/>
      <c r="G16" s="214"/>
      <c r="H16" s="215"/>
      <c r="I16" s="214">
        <f>SUMIF(F47:F48,A16,I47:I48)+SUMIF(F47:F48,"PSU",I47:I48)</f>
        <v>0</v>
      </c>
      <c r="J16" s="216"/>
    </row>
    <row r="17" spans="1:10" ht="23.25" customHeight="1" x14ac:dyDescent="0.2">
      <c r="A17" s="138" t="s">
        <v>24</v>
      </c>
      <c r="B17" s="139" t="s">
        <v>24</v>
      </c>
      <c r="C17" s="58"/>
      <c r="D17" s="59"/>
      <c r="E17" s="214"/>
      <c r="F17" s="215"/>
      <c r="G17" s="214"/>
      <c r="H17" s="215"/>
      <c r="I17" s="214">
        <f>SUMIF(F47:F48,A17,I47:I48)</f>
        <v>0</v>
      </c>
      <c r="J17" s="216"/>
    </row>
    <row r="18" spans="1:10" ht="23.25" customHeight="1" x14ac:dyDescent="0.2">
      <c r="A18" s="138" t="s">
        <v>25</v>
      </c>
      <c r="B18" s="139" t="s">
        <v>25</v>
      </c>
      <c r="C18" s="58"/>
      <c r="D18" s="59"/>
      <c r="E18" s="214"/>
      <c r="F18" s="215"/>
      <c r="G18" s="214"/>
      <c r="H18" s="215"/>
      <c r="I18" s="214">
        <f>SUMIF(F47:F48,A18,I47:I48)</f>
        <v>0</v>
      </c>
      <c r="J18" s="216"/>
    </row>
    <row r="19" spans="1:10" ht="23.25" customHeight="1" x14ac:dyDescent="0.2">
      <c r="A19" s="138" t="s">
        <v>53</v>
      </c>
      <c r="B19" s="139" t="s">
        <v>26</v>
      </c>
      <c r="C19" s="58"/>
      <c r="D19" s="59"/>
      <c r="E19" s="214"/>
      <c r="F19" s="215"/>
      <c r="G19" s="214"/>
      <c r="H19" s="215"/>
      <c r="I19" s="214">
        <f>SUMIF(F47:F48,A19,I47:I48)</f>
        <v>0</v>
      </c>
      <c r="J19" s="216"/>
    </row>
    <row r="20" spans="1:10" ht="23.25" customHeight="1" x14ac:dyDescent="0.2">
      <c r="A20" s="138" t="s">
        <v>54</v>
      </c>
      <c r="B20" s="139" t="s">
        <v>27</v>
      </c>
      <c r="C20" s="58"/>
      <c r="D20" s="59"/>
      <c r="E20" s="214"/>
      <c r="F20" s="215"/>
      <c r="G20" s="214"/>
      <c r="H20" s="215"/>
      <c r="I20" s="214">
        <f>SUMIF(F47:F48,A20,I47:I48)</f>
        <v>0</v>
      </c>
      <c r="J20" s="216"/>
    </row>
    <row r="21" spans="1:10" ht="23.25" customHeight="1" x14ac:dyDescent="0.2">
      <c r="A21" s="4"/>
      <c r="B21" s="74" t="s">
        <v>28</v>
      </c>
      <c r="C21" s="75"/>
      <c r="D21" s="76"/>
      <c r="E21" s="224"/>
      <c r="F21" s="233"/>
      <c r="G21" s="224"/>
      <c r="H21" s="233"/>
      <c r="I21" s="224">
        <f>SUM(I16:J20)</f>
        <v>0</v>
      </c>
      <c r="J21" s="225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2">
        <f>ZakladDPHSniVypocet</f>
        <v>0</v>
      </c>
      <c r="H23" s="223"/>
      <c r="I23" s="223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0">
        <f>ZakladDPHSni*SazbaDPH1/100</f>
        <v>0</v>
      </c>
      <c r="H24" s="221"/>
      <c r="I24" s="221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2">
        <f>I21</f>
        <v>0</v>
      </c>
      <c r="H25" s="223"/>
      <c r="I25" s="223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9">
        <f>ZakladDPHZakl*SazbaDPH2/100</f>
        <v>0</v>
      </c>
      <c r="H26" s="230"/>
      <c r="I26" s="230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1">
        <f>0</f>
        <v>0</v>
      </c>
      <c r="H27" s="231"/>
      <c r="I27" s="231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4">
        <f>ZakladDPHSniVypocet+ZakladDPHZaklVypocet</f>
        <v>0</v>
      </c>
      <c r="H28" s="234"/>
      <c r="I28" s="234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2">
        <f>ZakladDPHSni+DPHSni+ZakladDPHZakl+DPHZakl+Zaokrouhleni</f>
        <v>0</v>
      </c>
      <c r="H29" s="232"/>
      <c r="I29" s="232"/>
      <c r="J29" s="119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44290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9" t="s">
        <v>2</v>
      </c>
      <c r="E35" s="219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46</v>
      </c>
      <c r="C39" s="199" t="s">
        <v>45</v>
      </c>
      <c r="D39" s="200"/>
      <c r="E39" s="200"/>
      <c r="F39" s="108">
        <f>'Rozpočet Pol'!AC55</f>
        <v>0</v>
      </c>
      <c r="G39" s="109">
        <f>'Rozpočet Pol'!AD55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1" t="s">
        <v>47</v>
      </c>
      <c r="C40" s="202"/>
      <c r="D40" s="202"/>
      <c r="E40" s="203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49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50</v>
      </c>
      <c r="G46" s="128"/>
      <c r="H46" s="128"/>
      <c r="I46" s="204" t="s">
        <v>28</v>
      </c>
      <c r="J46" s="204"/>
    </row>
    <row r="47" spans="1:10" ht="25.5" customHeight="1" x14ac:dyDescent="0.2">
      <c r="A47" s="122"/>
      <c r="B47" s="129" t="s">
        <v>51</v>
      </c>
      <c r="C47" s="206" t="s">
        <v>52</v>
      </c>
      <c r="D47" s="207"/>
      <c r="E47" s="207"/>
      <c r="F47" s="131" t="s">
        <v>23</v>
      </c>
      <c r="G47" s="132"/>
      <c r="H47" s="132"/>
      <c r="I47" s="205">
        <f>'Rozpočet Pol'!G8</f>
        <v>0</v>
      </c>
      <c r="J47" s="205"/>
    </row>
    <row r="48" spans="1:10" ht="25.5" customHeight="1" x14ac:dyDescent="0.2">
      <c r="A48" s="122"/>
      <c r="B48" s="130" t="s">
        <v>53</v>
      </c>
      <c r="C48" s="209" t="s">
        <v>26</v>
      </c>
      <c r="D48" s="210"/>
      <c r="E48" s="210"/>
      <c r="F48" s="133" t="s">
        <v>53</v>
      </c>
      <c r="G48" s="134"/>
      <c r="H48" s="134"/>
      <c r="I48" s="208">
        <f>'Rozpočet Pol'!G50</f>
        <v>0</v>
      </c>
      <c r="J48" s="208"/>
    </row>
    <row r="49" spans="1:10" ht="25.5" customHeight="1" x14ac:dyDescent="0.2">
      <c r="A49" s="123"/>
      <c r="B49" s="126" t="s">
        <v>1</v>
      </c>
      <c r="C49" s="126"/>
      <c r="D49" s="127"/>
      <c r="E49" s="127"/>
      <c r="F49" s="135"/>
      <c r="G49" s="136"/>
      <c r="H49" s="136"/>
      <c r="I49" s="198">
        <f>SUM(I47:I48)</f>
        <v>0</v>
      </c>
      <c r="J49" s="198"/>
    </row>
    <row r="50" spans="1:10" x14ac:dyDescent="0.2">
      <c r="F50" s="137"/>
      <c r="G50" s="96"/>
      <c r="H50" s="137"/>
      <c r="I50" s="96"/>
      <c r="J50" s="96"/>
    </row>
    <row r="51" spans="1:10" x14ac:dyDescent="0.2">
      <c r="F51" s="137"/>
      <c r="G51" s="96"/>
      <c r="H51" s="137"/>
      <c r="I51" s="96"/>
      <c r="J51" s="96"/>
    </row>
    <row r="52" spans="1:10" x14ac:dyDescent="0.2">
      <c r="F52" s="137"/>
      <c r="G52" s="96"/>
      <c r="H52" s="137"/>
      <c r="I52" s="96"/>
      <c r="J52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49:J49"/>
    <mergeCell ref="C39:E39"/>
    <mergeCell ref="B40:E40"/>
    <mergeCell ref="I46:J46"/>
    <mergeCell ref="I47:J47"/>
    <mergeCell ref="C47:E47"/>
    <mergeCell ref="I48:J48"/>
    <mergeCell ref="C48:E4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2" t="s">
        <v>6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79" t="s">
        <v>41</v>
      </c>
      <c r="B2" s="78"/>
      <c r="C2" s="244"/>
      <c r="D2" s="244"/>
      <c r="E2" s="244"/>
      <c r="F2" s="244"/>
      <c r="G2" s="245"/>
    </row>
    <row r="3" spans="1:7" ht="24.95" hidden="1" customHeight="1" x14ac:dyDescent="0.2">
      <c r="A3" s="79" t="s">
        <v>7</v>
      </c>
      <c r="B3" s="78"/>
      <c r="C3" s="244"/>
      <c r="D3" s="244"/>
      <c r="E3" s="244"/>
      <c r="F3" s="244"/>
      <c r="G3" s="245"/>
    </row>
    <row r="4" spans="1:7" ht="24.95" hidden="1" customHeight="1" x14ac:dyDescent="0.2">
      <c r="A4" s="79" t="s">
        <v>8</v>
      </c>
      <c r="B4" s="78"/>
      <c r="C4" s="244"/>
      <c r="D4" s="244"/>
      <c r="E4" s="244"/>
      <c r="F4" s="244"/>
      <c r="G4" s="24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65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65" t="s">
        <v>6</v>
      </c>
      <c r="B1" s="265"/>
      <c r="C1" s="265"/>
      <c r="D1" s="265"/>
      <c r="E1" s="265"/>
      <c r="F1" s="265"/>
      <c r="G1" s="265"/>
      <c r="AE1" t="s">
        <v>56</v>
      </c>
    </row>
    <row r="2" spans="1:60" ht="24.95" customHeight="1" x14ac:dyDescent="0.2">
      <c r="A2" s="142" t="s">
        <v>55</v>
      </c>
      <c r="B2" s="140"/>
      <c r="C2" s="266" t="s">
        <v>45</v>
      </c>
      <c r="D2" s="267"/>
      <c r="E2" s="267"/>
      <c r="F2" s="267"/>
      <c r="G2" s="268"/>
      <c r="AE2" t="s">
        <v>57</v>
      </c>
    </row>
    <row r="3" spans="1:60" ht="24.95" hidden="1" customHeight="1" x14ac:dyDescent="0.2">
      <c r="A3" s="143" t="s">
        <v>7</v>
      </c>
      <c r="B3" s="141"/>
      <c r="C3" s="269"/>
      <c r="D3" s="270"/>
      <c r="E3" s="270"/>
      <c r="F3" s="270"/>
      <c r="G3" s="271"/>
      <c r="AE3" t="s">
        <v>58</v>
      </c>
    </row>
    <row r="4" spans="1:60" ht="24.95" hidden="1" customHeight="1" x14ac:dyDescent="0.2">
      <c r="A4" s="143" t="s">
        <v>8</v>
      </c>
      <c r="B4" s="141"/>
      <c r="C4" s="269"/>
      <c r="D4" s="270"/>
      <c r="E4" s="270"/>
      <c r="F4" s="270"/>
      <c r="G4" s="271"/>
      <c r="AE4" t="s">
        <v>59</v>
      </c>
    </row>
    <row r="5" spans="1:60" hidden="1" x14ac:dyDescent="0.2">
      <c r="A5" s="144" t="s">
        <v>60</v>
      </c>
      <c r="B5" s="145"/>
      <c r="C5" s="146"/>
      <c r="D5" s="147"/>
      <c r="E5" s="147"/>
      <c r="F5" s="147"/>
      <c r="G5" s="148"/>
      <c r="AE5" t="s">
        <v>61</v>
      </c>
    </row>
    <row r="7" spans="1:60" ht="38.25" x14ac:dyDescent="0.2">
      <c r="A7" s="154" t="s">
        <v>62</v>
      </c>
      <c r="B7" s="155" t="s">
        <v>63</v>
      </c>
      <c r="C7" s="155" t="s">
        <v>64</v>
      </c>
      <c r="D7" s="154" t="s">
        <v>65</v>
      </c>
      <c r="E7" s="154" t="s">
        <v>66</v>
      </c>
      <c r="F7" s="149" t="s">
        <v>67</v>
      </c>
      <c r="G7" s="172" t="s">
        <v>28</v>
      </c>
      <c r="H7" s="173" t="s">
        <v>29</v>
      </c>
      <c r="I7" s="173" t="s">
        <v>68</v>
      </c>
      <c r="J7" s="173" t="s">
        <v>30</v>
      </c>
      <c r="K7" s="173" t="s">
        <v>69</v>
      </c>
      <c r="L7" s="173" t="s">
        <v>70</v>
      </c>
      <c r="M7" s="173" t="s">
        <v>71</v>
      </c>
      <c r="N7" s="173" t="s">
        <v>72</v>
      </c>
      <c r="O7" s="173" t="s">
        <v>73</v>
      </c>
      <c r="P7" s="173" t="s">
        <v>74</v>
      </c>
      <c r="Q7" s="173" t="s">
        <v>75</v>
      </c>
      <c r="R7" s="173" t="s">
        <v>76</v>
      </c>
      <c r="S7" s="173" t="s">
        <v>77</v>
      </c>
      <c r="T7" s="173" t="s">
        <v>78</v>
      </c>
      <c r="U7" s="157" t="s">
        <v>79</v>
      </c>
    </row>
    <row r="8" spans="1:60" x14ac:dyDescent="0.2">
      <c r="A8" s="174" t="s">
        <v>80</v>
      </c>
      <c r="B8" s="175" t="s">
        <v>51</v>
      </c>
      <c r="C8" s="176" t="s">
        <v>52</v>
      </c>
      <c r="D8" s="156"/>
      <c r="E8" s="177"/>
      <c r="F8" s="178"/>
      <c r="G8" s="178">
        <f>SUMIF(AE9:AE49,"&lt;&gt;NOR",G9:G49)</f>
        <v>0</v>
      </c>
      <c r="H8" s="178"/>
      <c r="I8" s="178">
        <f>SUM(I9:I49)</f>
        <v>0</v>
      </c>
      <c r="J8" s="178"/>
      <c r="K8" s="178">
        <f>SUM(K9:K49)</f>
        <v>0</v>
      </c>
      <c r="L8" s="178"/>
      <c r="M8" s="178">
        <f>SUM(M9:M49)</f>
        <v>0</v>
      </c>
      <c r="N8" s="156"/>
      <c r="O8" s="156">
        <f>SUM(O9:O49)</f>
        <v>6.6596200000000003</v>
      </c>
      <c r="P8" s="156"/>
      <c r="Q8" s="156">
        <f>SUM(Q9:Q49)</f>
        <v>0</v>
      </c>
      <c r="R8" s="156"/>
      <c r="S8" s="156"/>
      <c r="T8" s="174"/>
      <c r="U8" s="156">
        <f>SUM(U9:U49)</f>
        <v>3811.27</v>
      </c>
      <c r="AE8" t="s">
        <v>81</v>
      </c>
    </row>
    <row r="9" spans="1:60" outlineLevel="1" x14ac:dyDescent="0.2">
      <c r="A9" s="151">
        <v>1</v>
      </c>
      <c r="B9" s="158" t="s">
        <v>82</v>
      </c>
      <c r="C9" s="190" t="s">
        <v>83</v>
      </c>
      <c r="D9" s="160" t="s">
        <v>84</v>
      </c>
      <c r="E9" s="165">
        <v>500</v>
      </c>
      <c r="F9" s="168"/>
      <c r="G9" s="169">
        <f>ROUND(E9*F9,2)</f>
        <v>0</v>
      </c>
      <c r="H9" s="168"/>
      <c r="I9" s="169">
        <f>ROUND(E9*H9,2)</f>
        <v>0</v>
      </c>
      <c r="J9" s="168"/>
      <c r="K9" s="169">
        <f>ROUND(E9*J9,2)</f>
        <v>0</v>
      </c>
      <c r="L9" s="169">
        <v>21</v>
      </c>
      <c r="M9" s="169">
        <f>G9*(1+L9/100)</f>
        <v>0</v>
      </c>
      <c r="N9" s="160">
        <v>0</v>
      </c>
      <c r="O9" s="160">
        <f>ROUND(E9*N9,5)</f>
        <v>0</v>
      </c>
      <c r="P9" s="160">
        <v>0</v>
      </c>
      <c r="Q9" s="160">
        <f>ROUND(E9*P9,5)</f>
        <v>0</v>
      </c>
      <c r="R9" s="160"/>
      <c r="S9" s="160"/>
      <c r="T9" s="161">
        <v>0.20300000000000001</v>
      </c>
      <c r="U9" s="160">
        <f>ROUND(E9*T9,2)</f>
        <v>101.5</v>
      </c>
      <c r="V9" s="150"/>
      <c r="W9" s="150"/>
      <c r="X9" s="150"/>
      <c r="Y9" s="150"/>
      <c r="Z9" s="150"/>
      <c r="AA9" s="150"/>
      <c r="AB9" s="150"/>
      <c r="AC9" s="150"/>
      <c r="AD9" s="150"/>
      <c r="AE9" s="150" t="s">
        <v>85</v>
      </c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outlineLevel="1" x14ac:dyDescent="0.2">
      <c r="A10" s="151"/>
      <c r="B10" s="158"/>
      <c r="C10" s="246" t="s">
        <v>86</v>
      </c>
      <c r="D10" s="247"/>
      <c r="E10" s="248"/>
      <c r="F10" s="249"/>
      <c r="G10" s="250"/>
      <c r="H10" s="169"/>
      <c r="I10" s="169"/>
      <c r="J10" s="169"/>
      <c r="K10" s="169"/>
      <c r="L10" s="169"/>
      <c r="M10" s="169"/>
      <c r="N10" s="160"/>
      <c r="O10" s="160"/>
      <c r="P10" s="160"/>
      <c r="Q10" s="160"/>
      <c r="R10" s="160"/>
      <c r="S10" s="160"/>
      <c r="T10" s="161"/>
      <c r="U10" s="160"/>
      <c r="V10" s="150"/>
      <c r="W10" s="150"/>
      <c r="X10" s="150"/>
      <c r="Y10" s="150"/>
      <c r="Z10" s="150"/>
      <c r="AA10" s="150"/>
      <c r="AB10" s="150"/>
      <c r="AC10" s="150"/>
      <c r="AD10" s="150"/>
      <c r="AE10" s="150" t="s">
        <v>87</v>
      </c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3" t="str">
        <f>C10</f>
        <v>Po dobu nezbytnou při stavbě : 500 hodin</v>
      </c>
      <c r="BB10" s="150"/>
      <c r="BC10" s="150"/>
      <c r="BD10" s="150"/>
      <c r="BE10" s="150"/>
      <c r="BF10" s="150"/>
      <c r="BG10" s="150"/>
      <c r="BH10" s="150"/>
    </row>
    <row r="11" spans="1:60" outlineLevel="1" x14ac:dyDescent="0.2">
      <c r="A11" s="151">
        <v>2</v>
      </c>
      <c r="B11" s="158" t="s">
        <v>88</v>
      </c>
      <c r="C11" s="190" t="s">
        <v>89</v>
      </c>
      <c r="D11" s="160" t="s">
        <v>90</v>
      </c>
      <c r="E11" s="165">
        <v>1</v>
      </c>
      <c r="F11" s="168"/>
      <c r="G11" s="169">
        <f>ROUND(E11*F11,2)</f>
        <v>0</v>
      </c>
      <c r="H11" s="168"/>
      <c r="I11" s="169">
        <f>ROUND(E11*H11,2)</f>
        <v>0</v>
      </c>
      <c r="J11" s="168"/>
      <c r="K11" s="169">
        <f>ROUND(E11*J11,2)</f>
        <v>0</v>
      </c>
      <c r="L11" s="169">
        <v>21</v>
      </c>
      <c r="M11" s="169">
        <f>G11*(1+L11/100)</f>
        <v>0</v>
      </c>
      <c r="N11" s="160">
        <v>0.10927000000000001</v>
      </c>
      <c r="O11" s="160">
        <f>ROUND(E11*N11,5)</f>
        <v>0.10927000000000001</v>
      </c>
      <c r="P11" s="160">
        <v>0</v>
      </c>
      <c r="Q11" s="160">
        <f>ROUND(E11*P11,5)</f>
        <v>0</v>
      </c>
      <c r="R11" s="160"/>
      <c r="S11" s="160"/>
      <c r="T11" s="161">
        <v>651.6</v>
      </c>
      <c r="U11" s="160">
        <f>ROUND(E11*T11,2)</f>
        <v>651.6</v>
      </c>
      <c r="V11" s="150"/>
      <c r="W11" s="150"/>
      <c r="X11" s="150"/>
      <c r="Y11" s="150"/>
      <c r="Z11" s="150"/>
      <c r="AA11" s="150"/>
      <c r="AB11" s="150"/>
      <c r="AC11" s="150"/>
      <c r="AD11" s="150"/>
      <c r="AE11" s="150" t="s">
        <v>85</v>
      </c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 x14ac:dyDescent="0.2">
      <c r="A12" s="151"/>
      <c r="B12" s="158"/>
      <c r="C12" s="246" t="s">
        <v>91</v>
      </c>
      <c r="D12" s="247"/>
      <c r="E12" s="248"/>
      <c r="F12" s="249"/>
      <c r="G12" s="250"/>
      <c r="H12" s="169"/>
      <c r="I12" s="169"/>
      <c r="J12" s="169"/>
      <c r="K12" s="169"/>
      <c r="L12" s="169"/>
      <c r="M12" s="169"/>
      <c r="N12" s="160"/>
      <c r="O12" s="160"/>
      <c r="P12" s="160"/>
      <c r="Q12" s="160"/>
      <c r="R12" s="160"/>
      <c r="S12" s="160"/>
      <c r="T12" s="161"/>
      <c r="U12" s="160"/>
      <c r="V12" s="150"/>
      <c r="W12" s="150"/>
      <c r="X12" s="150"/>
      <c r="Y12" s="150"/>
      <c r="Z12" s="150"/>
      <c r="AA12" s="150"/>
      <c r="AB12" s="150"/>
      <c r="AC12" s="150"/>
      <c r="AD12" s="150"/>
      <c r="AE12" s="150" t="s">
        <v>87</v>
      </c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3" t="str">
        <f>C12</f>
        <v>Skruže profil 1,0 m, výška 1,5 m, čerpadlo kalové do 10 l/s na výšku do 10 m, agregát, odpadní potrubí DN 100  - 50 m</v>
      </c>
      <c r="BB12" s="150"/>
      <c r="BC12" s="150"/>
      <c r="BD12" s="150"/>
      <c r="BE12" s="150"/>
      <c r="BF12" s="150"/>
      <c r="BG12" s="150"/>
      <c r="BH12" s="150"/>
    </row>
    <row r="13" spans="1:60" outlineLevel="1" x14ac:dyDescent="0.2">
      <c r="A13" s="151">
        <v>3</v>
      </c>
      <c r="B13" s="158" t="s">
        <v>92</v>
      </c>
      <c r="C13" s="190" t="s">
        <v>93</v>
      </c>
      <c r="D13" s="160" t="s">
        <v>90</v>
      </c>
      <c r="E13" s="165">
        <v>1</v>
      </c>
      <c r="F13" s="168"/>
      <c r="G13" s="169">
        <f>ROUND(E13*F13,2)</f>
        <v>0</v>
      </c>
      <c r="H13" s="168"/>
      <c r="I13" s="169">
        <f>ROUND(E13*H13,2)</f>
        <v>0</v>
      </c>
      <c r="J13" s="168"/>
      <c r="K13" s="169">
        <f>ROUND(E13*J13,2)</f>
        <v>0</v>
      </c>
      <c r="L13" s="169">
        <v>21</v>
      </c>
      <c r="M13" s="169">
        <f>G13*(1+L13/100)</f>
        <v>0</v>
      </c>
      <c r="N13" s="160">
        <v>0</v>
      </c>
      <c r="O13" s="160">
        <f>ROUND(E13*N13,5)</f>
        <v>0</v>
      </c>
      <c r="P13" s="160">
        <v>0</v>
      </c>
      <c r="Q13" s="160">
        <f>ROUND(E13*P13,5)</f>
        <v>0</v>
      </c>
      <c r="R13" s="160"/>
      <c r="S13" s="160"/>
      <c r="T13" s="161">
        <v>146.5</v>
      </c>
      <c r="U13" s="160">
        <f>ROUND(E13*T13,2)</f>
        <v>146.5</v>
      </c>
      <c r="V13" s="150"/>
      <c r="W13" s="150"/>
      <c r="X13" s="150"/>
      <c r="Y13" s="150"/>
      <c r="Z13" s="150"/>
      <c r="AA13" s="150"/>
      <c r="AB13" s="150"/>
      <c r="AC13" s="150"/>
      <c r="AD13" s="150"/>
      <c r="AE13" s="150" t="s">
        <v>85</v>
      </c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51">
        <v>4</v>
      </c>
      <c r="B14" s="158" t="s">
        <v>94</v>
      </c>
      <c r="C14" s="190" t="s">
        <v>95</v>
      </c>
      <c r="D14" s="160" t="s">
        <v>96</v>
      </c>
      <c r="E14" s="165">
        <v>5746</v>
      </c>
      <c r="F14" s="168"/>
      <c r="G14" s="169">
        <f>ROUND(E14*F14,2)</f>
        <v>0</v>
      </c>
      <c r="H14" s="168"/>
      <c r="I14" s="169">
        <f>ROUND(E14*H14,2)</f>
        <v>0</v>
      </c>
      <c r="J14" s="168"/>
      <c r="K14" s="169">
        <f>ROUND(E14*J14,2)</f>
        <v>0</v>
      </c>
      <c r="L14" s="169">
        <v>21</v>
      </c>
      <c r="M14" s="169">
        <f>G14*(1+L14/100)</f>
        <v>0</v>
      </c>
      <c r="N14" s="160">
        <v>0</v>
      </c>
      <c r="O14" s="160">
        <f>ROUND(E14*N14,5)</f>
        <v>0</v>
      </c>
      <c r="P14" s="160">
        <v>0</v>
      </c>
      <c r="Q14" s="160">
        <f>ROUND(E14*P14,5)</f>
        <v>0</v>
      </c>
      <c r="R14" s="160"/>
      <c r="S14" s="160"/>
      <c r="T14" s="161">
        <v>3.2000000000000001E-2</v>
      </c>
      <c r="U14" s="160">
        <f>ROUND(E14*T14,2)</f>
        <v>183.87</v>
      </c>
      <c r="V14" s="150"/>
      <c r="W14" s="150"/>
      <c r="X14" s="150"/>
      <c r="Y14" s="150"/>
      <c r="Z14" s="150"/>
      <c r="AA14" s="150"/>
      <c r="AB14" s="150"/>
      <c r="AC14" s="150"/>
      <c r="AD14" s="150"/>
      <c r="AE14" s="150" t="s">
        <v>85</v>
      </c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51"/>
      <c r="B15" s="158"/>
      <c r="C15" s="246" t="s">
        <v>97</v>
      </c>
      <c r="D15" s="247"/>
      <c r="E15" s="248"/>
      <c r="F15" s="249"/>
      <c r="G15" s="250"/>
      <c r="H15" s="169"/>
      <c r="I15" s="169"/>
      <c r="J15" s="169"/>
      <c r="K15" s="169"/>
      <c r="L15" s="169"/>
      <c r="M15" s="169"/>
      <c r="N15" s="160"/>
      <c r="O15" s="160"/>
      <c r="P15" s="160"/>
      <c r="Q15" s="160"/>
      <c r="R15" s="160"/>
      <c r="S15" s="160"/>
      <c r="T15" s="161"/>
      <c r="U15" s="160"/>
      <c r="V15" s="150"/>
      <c r="W15" s="150"/>
      <c r="X15" s="150"/>
      <c r="Y15" s="150"/>
      <c r="Z15" s="150"/>
      <c r="AA15" s="150"/>
      <c r="AB15" s="150"/>
      <c r="AC15" s="150"/>
      <c r="AD15" s="150"/>
      <c r="AE15" s="150" t="s">
        <v>87</v>
      </c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3" t="str">
        <f>C15</f>
        <v>Z celého prostoru : plocha tůní  7440+820+1105 = 9365 m2</v>
      </c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51"/>
      <c r="B16" s="158"/>
      <c r="C16" s="246" t="s">
        <v>98</v>
      </c>
      <c r="D16" s="247"/>
      <c r="E16" s="248"/>
      <c r="F16" s="249"/>
      <c r="G16" s="250"/>
      <c r="H16" s="169"/>
      <c r="I16" s="169"/>
      <c r="J16" s="169"/>
      <c r="K16" s="169"/>
      <c r="L16" s="169"/>
      <c r="M16" s="169"/>
      <c r="N16" s="160"/>
      <c r="O16" s="160"/>
      <c r="P16" s="160"/>
      <c r="Q16" s="160"/>
      <c r="R16" s="160"/>
      <c r="S16" s="160"/>
      <c r="T16" s="161"/>
      <c r="U16" s="160"/>
      <c r="V16" s="150"/>
      <c r="W16" s="150"/>
      <c r="X16" s="150"/>
      <c r="Y16" s="150"/>
      <c r="Z16" s="150"/>
      <c r="AA16" s="150"/>
      <c r="AB16" s="150"/>
      <c r="AC16" s="150"/>
      <c r="AD16" s="150"/>
      <c r="AE16" s="150" t="s">
        <v>87</v>
      </c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3" t="str">
        <f>C16</f>
        <v xml:space="preserve">                               mezideponie 5000 m2</v>
      </c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51"/>
      <c r="B17" s="158"/>
      <c r="C17" s="191" t="s">
        <v>99</v>
      </c>
      <c r="D17" s="162"/>
      <c r="E17" s="166"/>
      <c r="F17" s="170"/>
      <c r="G17" s="170"/>
      <c r="H17" s="169"/>
      <c r="I17" s="169"/>
      <c r="J17" s="169"/>
      <c r="K17" s="169"/>
      <c r="L17" s="169"/>
      <c r="M17" s="169"/>
      <c r="N17" s="160"/>
      <c r="O17" s="160"/>
      <c r="P17" s="160"/>
      <c r="Q17" s="160"/>
      <c r="R17" s="160"/>
      <c r="S17" s="160"/>
      <c r="T17" s="161"/>
      <c r="U17" s="160"/>
      <c r="V17" s="150"/>
      <c r="W17" s="150"/>
      <c r="X17" s="150"/>
      <c r="Y17" s="150"/>
      <c r="Z17" s="150"/>
      <c r="AA17" s="150"/>
      <c r="AB17" s="150"/>
      <c r="AC17" s="150"/>
      <c r="AD17" s="150"/>
      <c r="AE17" s="150" t="s">
        <v>87</v>
      </c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 x14ac:dyDescent="0.2">
      <c r="A18" s="151"/>
      <c r="B18" s="158"/>
      <c r="C18" s="246" t="s">
        <v>100</v>
      </c>
      <c r="D18" s="247"/>
      <c r="E18" s="248"/>
      <c r="F18" s="249"/>
      <c r="G18" s="250"/>
      <c r="H18" s="169"/>
      <c r="I18" s="169"/>
      <c r="J18" s="169"/>
      <c r="K18" s="169"/>
      <c r="L18" s="169"/>
      <c r="M18" s="169"/>
      <c r="N18" s="160"/>
      <c r="O18" s="160"/>
      <c r="P18" s="160"/>
      <c r="Q18" s="160"/>
      <c r="R18" s="160"/>
      <c r="S18" s="160"/>
      <c r="T18" s="161"/>
      <c r="U18" s="160"/>
      <c r="V18" s="150"/>
      <c r="W18" s="150"/>
      <c r="X18" s="150"/>
      <c r="Y18" s="150"/>
      <c r="Z18" s="150"/>
      <c r="AA18" s="150"/>
      <c r="AB18" s="150"/>
      <c r="AC18" s="150"/>
      <c r="AD18" s="150"/>
      <c r="AE18" s="150" t="s">
        <v>87</v>
      </c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3" t="str">
        <f>C18</f>
        <v>---------------------------------------------------------------------------</v>
      </c>
      <c r="BB18" s="150"/>
      <c r="BC18" s="150"/>
      <c r="BD18" s="150"/>
      <c r="BE18" s="150"/>
      <c r="BF18" s="150"/>
      <c r="BG18" s="150"/>
      <c r="BH18" s="150"/>
    </row>
    <row r="19" spans="1:60" outlineLevel="1" x14ac:dyDescent="0.2">
      <c r="A19" s="151"/>
      <c r="B19" s="158"/>
      <c r="C19" s="246" t="s">
        <v>101</v>
      </c>
      <c r="D19" s="247"/>
      <c r="E19" s="248"/>
      <c r="F19" s="249"/>
      <c r="G19" s="250"/>
      <c r="H19" s="169"/>
      <c r="I19" s="169"/>
      <c r="J19" s="169"/>
      <c r="K19" s="169"/>
      <c r="L19" s="169"/>
      <c r="M19" s="169"/>
      <c r="N19" s="160"/>
      <c r="O19" s="160"/>
      <c r="P19" s="160"/>
      <c r="Q19" s="160"/>
      <c r="R19" s="160"/>
      <c r="S19" s="160"/>
      <c r="T19" s="161"/>
      <c r="U19" s="160"/>
      <c r="V19" s="150"/>
      <c r="W19" s="150"/>
      <c r="X19" s="150"/>
      <c r="Y19" s="150"/>
      <c r="Z19" s="150"/>
      <c r="AA19" s="150"/>
      <c r="AB19" s="150"/>
      <c r="AC19" s="150"/>
      <c r="AD19" s="150"/>
      <c r="AE19" s="150" t="s">
        <v>87</v>
      </c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3" t="str">
        <f>C19</f>
        <v xml:space="preserve">  Celkem :  14365 m2 *0,4 m tl. = 5746 m3</v>
      </c>
      <c r="BB19" s="150"/>
      <c r="BC19" s="150"/>
      <c r="BD19" s="150"/>
      <c r="BE19" s="150"/>
      <c r="BF19" s="150"/>
      <c r="BG19" s="150"/>
      <c r="BH19" s="150"/>
    </row>
    <row r="20" spans="1:60" outlineLevel="1" x14ac:dyDescent="0.2">
      <c r="A20" s="151">
        <v>5</v>
      </c>
      <c r="B20" s="158" t="s">
        <v>102</v>
      </c>
      <c r="C20" s="190" t="s">
        <v>103</v>
      </c>
      <c r="D20" s="160" t="s">
        <v>90</v>
      </c>
      <c r="E20" s="165">
        <v>10</v>
      </c>
      <c r="F20" s="168"/>
      <c r="G20" s="169">
        <f>ROUND(E20*F20,2)</f>
        <v>0</v>
      </c>
      <c r="H20" s="168"/>
      <c r="I20" s="169">
        <f>ROUND(E20*H20,2)</f>
        <v>0</v>
      </c>
      <c r="J20" s="168"/>
      <c r="K20" s="169">
        <f>ROUND(E20*J20,2)</f>
        <v>0</v>
      </c>
      <c r="L20" s="169">
        <v>21</v>
      </c>
      <c r="M20" s="169">
        <f>G20*(1+L20/100)</f>
        <v>0</v>
      </c>
      <c r="N20" s="160">
        <v>0</v>
      </c>
      <c r="O20" s="160">
        <f>ROUND(E20*N20,5)</f>
        <v>0</v>
      </c>
      <c r="P20" s="160">
        <v>0</v>
      </c>
      <c r="Q20" s="160">
        <f>ROUND(E20*P20,5)</f>
        <v>0</v>
      </c>
      <c r="R20" s="160"/>
      <c r="S20" s="160"/>
      <c r="T20" s="161">
        <v>0.88</v>
      </c>
      <c r="U20" s="160">
        <f>ROUND(E20*T20,2)</f>
        <v>8.8000000000000007</v>
      </c>
      <c r="V20" s="150"/>
      <c r="W20" s="150"/>
      <c r="X20" s="150"/>
      <c r="Y20" s="150"/>
      <c r="Z20" s="150"/>
      <c r="AA20" s="150"/>
      <c r="AB20" s="150"/>
      <c r="AC20" s="150"/>
      <c r="AD20" s="150"/>
      <c r="AE20" s="150" t="s">
        <v>85</v>
      </c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 x14ac:dyDescent="0.2">
      <c r="A21" s="151">
        <v>6</v>
      </c>
      <c r="B21" s="158" t="s">
        <v>104</v>
      </c>
      <c r="C21" s="190" t="s">
        <v>105</v>
      </c>
      <c r="D21" s="160" t="s">
        <v>90</v>
      </c>
      <c r="E21" s="165">
        <v>15</v>
      </c>
      <c r="F21" s="168"/>
      <c r="G21" s="169">
        <f>ROUND(E21*F21,2)</f>
        <v>0</v>
      </c>
      <c r="H21" s="168"/>
      <c r="I21" s="169">
        <f>ROUND(E21*H21,2)</f>
        <v>0</v>
      </c>
      <c r="J21" s="168"/>
      <c r="K21" s="169">
        <f>ROUND(E21*J21,2)</f>
        <v>0</v>
      </c>
      <c r="L21" s="169">
        <v>21</v>
      </c>
      <c r="M21" s="169">
        <f>G21*(1+L21/100)</f>
        <v>0</v>
      </c>
      <c r="N21" s="160">
        <v>0</v>
      </c>
      <c r="O21" s="160">
        <f>ROUND(E21*N21,5)</f>
        <v>0</v>
      </c>
      <c r="P21" s="160">
        <v>0</v>
      </c>
      <c r="Q21" s="160">
        <f>ROUND(E21*P21,5)</f>
        <v>0</v>
      </c>
      <c r="R21" s="160"/>
      <c r="S21" s="160"/>
      <c r="T21" s="161">
        <v>0.49</v>
      </c>
      <c r="U21" s="160">
        <f>ROUND(E21*T21,2)</f>
        <v>7.35</v>
      </c>
      <c r="V21" s="150"/>
      <c r="W21" s="150"/>
      <c r="X21" s="150"/>
      <c r="Y21" s="150"/>
      <c r="Z21" s="150"/>
      <c r="AA21" s="150"/>
      <c r="AB21" s="150"/>
      <c r="AC21" s="150"/>
      <c r="AD21" s="150"/>
      <c r="AE21" s="150" t="s">
        <v>85</v>
      </c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1">
        <v>7</v>
      </c>
      <c r="B22" s="158" t="s">
        <v>106</v>
      </c>
      <c r="C22" s="190" t="s">
        <v>107</v>
      </c>
      <c r="D22" s="160" t="s">
        <v>96</v>
      </c>
      <c r="E22" s="165">
        <v>12.5</v>
      </c>
      <c r="F22" s="168"/>
      <c r="G22" s="169">
        <f>ROUND(E22*F22,2)</f>
        <v>0</v>
      </c>
      <c r="H22" s="168"/>
      <c r="I22" s="169">
        <f>ROUND(E22*H22,2)</f>
        <v>0</v>
      </c>
      <c r="J22" s="168"/>
      <c r="K22" s="169">
        <f>ROUND(E22*J22,2)</f>
        <v>0</v>
      </c>
      <c r="L22" s="169">
        <v>21</v>
      </c>
      <c r="M22" s="169">
        <f>G22*(1+L22/100)</f>
        <v>0</v>
      </c>
      <c r="N22" s="160">
        <v>0</v>
      </c>
      <c r="O22" s="160">
        <f>ROUND(E22*N22,5)</f>
        <v>0</v>
      </c>
      <c r="P22" s="160">
        <v>0</v>
      </c>
      <c r="Q22" s="160">
        <f>ROUND(E22*P22,5)</f>
        <v>0</v>
      </c>
      <c r="R22" s="160"/>
      <c r="S22" s="160"/>
      <c r="T22" s="161">
        <v>3.6960000000000002</v>
      </c>
      <c r="U22" s="160">
        <f>ROUND(E22*T22,2)</f>
        <v>46.2</v>
      </c>
      <c r="V22" s="150"/>
      <c r="W22" s="150"/>
      <c r="X22" s="150"/>
      <c r="Y22" s="150"/>
      <c r="Z22" s="150"/>
      <c r="AA22" s="150"/>
      <c r="AB22" s="150"/>
      <c r="AC22" s="150"/>
      <c r="AD22" s="150"/>
      <c r="AE22" s="150" t="s">
        <v>85</v>
      </c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51"/>
      <c r="B23" s="158"/>
      <c r="C23" s="246" t="s">
        <v>108</v>
      </c>
      <c r="D23" s="247"/>
      <c r="E23" s="248"/>
      <c r="F23" s="249"/>
      <c r="G23" s="250"/>
      <c r="H23" s="169"/>
      <c r="I23" s="169"/>
      <c r="J23" s="169"/>
      <c r="K23" s="169"/>
      <c r="L23" s="169"/>
      <c r="M23" s="169"/>
      <c r="N23" s="160"/>
      <c r="O23" s="160"/>
      <c r="P23" s="160"/>
      <c r="Q23" s="160"/>
      <c r="R23" s="160"/>
      <c r="S23" s="160"/>
      <c r="T23" s="161"/>
      <c r="U23" s="160"/>
      <c r="V23" s="150"/>
      <c r="W23" s="150"/>
      <c r="X23" s="150"/>
      <c r="Y23" s="150"/>
      <c r="Z23" s="150"/>
      <c r="AA23" s="150"/>
      <c r="AB23" s="150"/>
      <c r="AC23" s="150"/>
      <c r="AD23" s="150"/>
      <c r="AE23" s="150" t="s">
        <v>87</v>
      </c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3" t="str">
        <f>C23</f>
        <v>Rozdrcení větví : 25 stromů *0,5 m3  = 12,5 m3</v>
      </c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51">
        <v>8</v>
      </c>
      <c r="B24" s="158" t="s">
        <v>109</v>
      </c>
      <c r="C24" s="190" t="s">
        <v>110</v>
      </c>
      <c r="D24" s="160" t="s">
        <v>111</v>
      </c>
      <c r="E24" s="165">
        <v>6</v>
      </c>
      <c r="F24" s="168"/>
      <c r="G24" s="169">
        <f>ROUND(E24*F24,2)</f>
        <v>0</v>
      </c>
      <c r="H24" s="168"/>
      <c r="I24" s="169">
        <f>ROUND(E24*H24,2)</f>
        <v>0</v>
      </c>
      <c r="J24" s="168"/>
      <c r="K24" s="169">
        <f>ROUND(E24*J24,2)</f>
        <v>0</v>
      </c>
      <c r="L24" s="169">
        <v>21</v>
      </c>
      <c r="M24" s="169">
        <f>G24*(1+L24/100)</f>
        <v>0</v>
      </c>
      <c r="N24" s="160">
        <v>1</v>
      </c>
      <c r="O24" s="160">
        <f>ROUND(E24*N24,5)</f>
        <v>6</v>
      </c>
      <c r="P24" s="160">
        <v>0</v>
      </c>
      <c r="Q24" s="160">
        <f>ROUND(E24*P24,5)</f>
        <v>0</v>
      </c>
      <c r="R24" s="160"/>
      <c r="S24" s="160"/>
      <c r="T24" s="161">
        <v>0</v>
      </c>
      <c r="U24" s="160">
        <f>ROUND(E24*T24,2)</f>
        <v>0</v>
      </c>
      <c r="V24" s="150"/>
      <c r="W24" s="150"/>
      <c r="X24" s="150"/>
      <c r="Y24" s="150"/>
      <c r="Z24" s="150"/>
      <c r="AA24" s="150"/>
      <c r="AB24" s="150"/>
      <c r="AC24" s="150"/>
      <c r="AD24" s="150"/>
      <c r="AE24" s="150" t="s">
        <v>85</v>
      </c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outlineLevel="1" x14ac:dyDescent="0.2">
      <c r="A25" s="151">
        <v>9</v>
      </c>
      <c r="B25" s="158" t="s">
        <v>112</v>
      </c>
      <c r="C25" s="190" t="s">
        <v>113</v>
      </c>
      <c r="D25" s="160" t="s">
        <v>96</v>
      </c>
      <c r="E25" s="165">
        <v>2644</v>
      </c>
      <c r="F25" s="168"/>
      <c r="G25" s="169">
        <f>ROUND(E25*F25,2)</f>
        <v>0</v>
      </c>
      <c r="H25" s="168"/>
      <c r="I25" s="169">
        <f>ROUND(E25*H25,2)</f>
        <v>0</v>
      </c>
      <c r="J25" s="168"/>
      <c r="K25" s="169">
        <f>ROUND(E25*J25,2)</f>
        <v>0</v>
      </c>
      <c r="L25" s="169">
        <v>21</v>
      </c>
      <c r="M25" s="169">
        <f>G25*(1+L25/100)</f>
        <v>0</v>
      </c>
      <c r="N25" s="160">
        <v>0</v>
      </c>
      <c r="O25" s="160">
        <f>ROUND(E25*N25,5)</f>
        <v>0</v>
      </c>
      <c r="P25" s="160">
        <v>0</v>
      </c>
      <c r="Q25" s="160">
        <f>ROUND(E25*P25,5)</f>
        <v>0</v>
      </c>
      <c r="R25" s="160"/>
      <c r="S25" s="160"/>
      <c r="T25" s="161">
        <v>7.8E-2</v>
      </c>
      <c r="U25" s="160">
        <f>ROUND(E25*T25,2)</f>
        <v>206.23</v>
      </c>
      <c r="V25" s="150"/>
      <c r="W25" s="150"/>
      <c r="X25" s="150"/>
      <c r="Y25" s="150"/>
      <c r="Z25" s="150"/>
      <c r="AA25" s="150"/>
      <c r="AB25" s="150"/>
      <c r="AC25" s="150"/>
      <c r="AD25" s="150"/>
      <c r="AE25" s="150" t="s">
        <v>85</v>
      </c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 x14ac:dyDescent="0.2">
      <c r="A26" s="151"/>
      <c r="B26" s="158"/>
      <c r="C26" s="246" t="s">
        <v>114</v>
      </c>
      <c r="D26" s="247"/>
      <c r="E26" s="248"/>
      <c r="F26" s="249"/>
      <c r="G26" s="250"/>
      <c r="H26" s="169"/>
      <c r="I26" s="169"/>
      <c r="J26" s="169"/>
      <c r="K26" s="169"/>
      <c r="L26" s="169"/>
      <c r="M26" s="169"/>
      <c r="N26" s="160"/>
      <c r="O26" s="160"/>
      <c r="P26" s="160"/>
      <c r="Q26" s="160"/>
      <c r="R26" s="160"/>
      <c r="S26" s="160"/>
      <c r="T26" s="161"/>
      <c r="U26" s="160"/>
      <c r="V26" s="150"/>
      <c r="W26" s="150"/>
      <c r="X26" s="150"/>
      <c r="Y26" s="150"/>
      <c r="Z26" s="150"/>
      <c r="AA26" s="150"/>
      <c r="AB26" s="150"/>
      <c r="AC26" s="150"/>
      <c r="AD26" s="150"/>
      <c r="AE26" s="150" t="s">
        <v>87</v>
      </c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3" t="str">
        <f>C26</f>
        <v>Tůně :  5125 + 490 + 775 = 6390 m3</v>
      </c>
      <c r="BB26" s="150"/>
      <c r="BC26" s="150"/>
      <c r="BD26" s="150"/>
      <c r="BE26" s="150"/>
      <c r="BF26" s="150"/>
      <c r="BG26" s="150"/>
      <c r="BH26" s="150"/>
    </row>
    <row r="27" spans="1:60" outlineLevel="1" x14ac:dyDescent="0.2">
      <c r="A27" s="151"/>
      <c r="B27" s="158"/>
      <c r="C27" s="246" t="s">
        <v>115</v>
      </c>
      <c r="D27" s="247"/>
      <c r="E27" s="248"/>
      <c r="F27" s="249"/>
      <c r="G27" s="250"/>
      <c r="H27" s="169"/>
      <c r="I27" s="169"/>
      <c r="J27" s="169"/>
      <c r="K27" s="169"/>
      <c r="L27" s="169"/>
      <c r="M27" s="169"/>
      <c r="N27" s="160"/>
      <c r="O27" s="160"/>
      <c r="P27" s="160"/>
      <c r="Q27" s="160"/>
      <c r="R27" s="160"/>
      <c r="S27" s="160"/>
      <c r="T27" s="161"/>
      <c r="U27" s="160"/>
      <c r="V27" s="150"/>
      <c r="W27" s="150"/>
      <c r="X27" s="150"/>
      <c r="Y27" s="150"/>
      <c r="Z27" s="150"/>
      <c r="AA27" s="150"/>
      <c r="AB27" s="150"/>
      <c r="AC27" s="150"/>
      <c r="AD27" s="150"/>
      <c r="AE27" s="150" t="s">
        <v>87</v>
      </c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3" t="str">
        <f>C27</f>
        <v>Odečet na sejmutou ornici : 7440+820+1105 = 9365 m2 *0,4 = 3746 m3</v>
      </c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51"/>
      <c r="B28" s="158"/>
      <c r="C28" s="246" t="s">
        <v>116</v>
      </c>
      <c r="D28" s="247"/>
      <c r="E28" s="248"/>
      <c r="F28" s="249"/>
      <c r="G28" s="250"/>
      <c r="H28" s="169"/>
      <c r="I28" s="169"/>
      <c r="J28" s="169"/>
      <c r="K28" s="169"/>
      <c r="L28" s="169"/>
      <c r="M28" s="169"/>
      <c r="N28" s="160"/>
      <c r="O28" s="160"/>
      <c r="P28" s="160"/>
      <c r="Q28" s="160"/>
      <c r="R28" s="160"/>
      <c r="S28" s="160"/>
      <c r="T28" s="161"/>
      <c r="U28" s="160"/>
      <c r="V28" s="150"/>
      <c r="W28" s="150"/>
      <c r="X28" s="150"/>
      <c r="Y28" s="150"/>
      <c r="Z28" s="150"/>
      <c r="AA28" s="150"/>
      <c r="AB28" s="150"/>
      <c r="AC28" s="150"/>
      <c r="AD28" s="150"/>
      <c r="AE28" s="150" t="s">
        <v>87</v>
      </c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3" t="str">
        <f>C28</f>
        <v>---------------------------------------------------------------------------------------</v>
      </c>
      <c r="BB28" s="150"/>
      <c r="BC28" s="150"/>
      <c r="BD28" s="150"/>
      <c r="BE28" s="150"/>
      <c r="BF28" s="150"/>
      <c r="BG28" s="150"/>
      <c r="BH28" s="150"/>
    </row>
    <row r="29" spans="1:60" outlineLevel="1" x14ac:dyDescent="0.2">
      <c r="A29" s="151"/>
      <c r="B29" s="158"/>
      <c r="C29" s="246" t="s">
        <v>117</v>
      </c>
      <c r="D29" s="247"/>
      <c r="E29" s="248"/>
      <c r="F29" s="249"/>
      <c r="G29" s="250"/>
      <c r="H29" s="169"/>
      <c r="I29" s="169"/>
      <c r="J29" s="169"/>
      <c r="K29" s="169"/>
      <c r="L29" s="169"/>
      <c r="M29" s="169"/>
      <c r="N29" s="160"/>
      <c r="O29" s="160"/>
      <c r="P29" s="160"/>
      <c r="Q29" s="160"/>
      <c r="R29" s="160"/>
      <c r="S29" s="160"/>
      <c r="T29" s="161"/>
      <c r="U29" s="160"/>
      <c r="V29" s="150"/>
      <c r="W29" s="150"/>
      <c r="X29" s="150"/>
      <c r="Y29" s="150"/>
      <c r="Z29" s="150"/>
      <c r="AA29" s="150"/>
      <c r="AB29" s="150"/>
      <c r="AC29" s="150"/>
      <c r="AD29" s="150"/>
      <c r="AE29" s="150" t="s">
        <v>87</v>
      </c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3" t="str">
        <f>C29</f>
        <v>Celkem :                2644 m3</v>
      </c>
      <c r="BB29" s="150"/>
      <c r="BC29" s="150"/>
      <c r="BD29" s="150"/>
      <c r="BE29" s="150"/>
      <c r="BF29" s="150"/>
      <c r="BG29" s="150"/>
      <c r="BH29" s="150"/>
    </row>
    <row r="30" spans="1:60" outlineLevel="1" x14ac:dyDescent="0.2">
      <c r="A30" s="151">
        <v>10</v>
      </c>
      <c r="B30" s="158" t="s">
        <v>118</v>
      </c>
      <c r="C30" s="190" t="s">
        <v>119</v>
      </c>
      <c r="D30" s="160" t="s">
        <v>96</v>
      </c>
      <c r="E30" s="165">
        <v>2644</v>
      </c>
      <c r="F30" s="168"/>
      <c r="G30" s="169">
        <f>ROUND(E30*F30,2)</f>
        <v>0</v>
      </c>
      <c r="H30" s="168"/>
      <c r="I30" s="169">
        <f>ROUND(E30*H30,2)</f>
        <v>0</v>
      </c>
      <c r="J30" s="168"/>
      <c r="K30" s="169">
        <f>ROUND(E30*J30,2)</f>
        <v>0</v>
      </c>
      <c r="L30" s="169">
        <v>21</v>
      </c>
      <c r="M30" s="169">
        <f>G30*(1+L30/100)</f>
        <v>0</v>
      </c>
      <c r="N30" s="160">
        <v>0</v>
      </c>
      <c r="O30" s="160">
        <f>ROUND(E30*N30,5)</f>
        <v>0</v>
      </c>
      <c r="P30" s="160">
        <v>0</v>
      </c>
      <c r="Q30" s="160">
        <f>ROUND(E30*P30,5)</f>
        <v>0</v>
      </c>
      <c r="R30" s="160"/>
      <c r="S30" s="160"/>
      <c r="T30" s="161">
        <v>1.0999999999999999E-2</v>
      </c>
      <c r="U30" s="160">
        <f>ROUND(E30*T30,2)</f>
        <v>29.08</v>
      </c>
      <c r="V30" s="150"/>
      <c r="W30" s="150"/>
      <c r="X30" s="150"/>
      <c r="Y30" s="150"/>
      <c r="Z30" s="150"/>
      <c r="AA30" s="150"/>
      <c r="AB30" s="150"/>
      <c r="AC30" s="150"/>
      <c r="AD30" s="150"/>
      <c r="AE30" s="150" t="s">
        <v>85</v>
      </c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 x14ac:dyDescent="0.2">
      <c r="A31" s="151"/>
      <c r="B31" s="158"/>
      <c r="C31" s="246" t="s">
        <v>120</v>
      </c>
      <c r="D31" s="247"/>
      <c r="E31" s="248"/>
      <c r="F31" s="249"/>
      <c r="G31" s="250"/>
      <c r="H31" s="169"/>
      <c r="I31" s="169"/>
      <c r="J31" s="169"/>
      <c r="K31" s="169"/>
      <c r="L31" s="169"/>
      <c r="M31" s="169"/>
      <c r="N31" s="160"/>
      <c r="O31" s="160"/>
      <c r="P31" s="160"/>
      <c r="Q31" s="160"/>
      <c r="R31" s="160"/>
      <c r="S31" s="160"/>
      <c r="T31" s="161"/>
      <c r="U31" s="160"/>
      <c r="V31" s="150"/>
      <c r="W31" s="150"/>
      <c r="X31" s="150"/>
      <c r="Y31" s="150"/>
      <c r="Z31" s="150"/>
      <c r="AA31" s="150"/>
      <c r="AB31" s="150"/>
      <c r="AC31" s="150"/>
      <c r="AD31" s="150"/>
      <c r="AE31" s="150" t="s">
        <v>87</v>
      </c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3" t="str">
        <f>C31</f>
        <v>Na mezideponii</v>
      </c>
      <c r="BB31" s="150"/>
      <c r="BC31" s="150"/>
      <c r="BD31" s="150"/>
      <c r="BE31" s="150"/>
      <c r="BF31" s="150"/>
      <c r="BG31" s="150"/>
      <c r="BH31" s="150"/>
    </row>
    <row r="32" spans="1:60" outlineLevel="1" x14ac:dyDescent="0.2">
      <c r="A32" s="151">
        <v>11</v>
      </c>
      <c r="B32" s="158" t="s">
        <v>121</v>
      </c>
      <c r="C32" s="190" t="s">
        <v>122</v>
      </c>
      <c r="D32" s="160" t="s">
        <v>96</v>
      </c>
      <c r="E32" s="165">
        <v>2644</v>
      </c>
      <c r="F32" s="168"/>
      <c r="G32" s="169">
        <f>ROUND(E32*F32,2)</f>
        <v>0</v>
      </c>
      <c r="H32" s="168"/>
      <c r="I32" s="169">
        <f>ROUND(E32*H32,2)</f>
        <v>0</v>
      </c>
      <c r="J32" s="168"/>
      <c r="K32" s="169">
        <f>ROUND(E32*J32,2)</f>
        <v>0</v>
      </c>
      <c r="L32" s="169">
        <v>21</v>
      </c>
      <c r="M32" s="169">
        <f>G32*(1+L32/100)</f>
        <v>0</v>
      </c>
      <c r="N32" s="160">
        <v>0</v>
      </c>
      <c r="O32" s="160">
        <f>ROUND(E32*N32,5)</f>
        <v>0</v>
      </c>
      <c r="P32" s="160">
        <v>0</v>
      </c>
      <c r="Q32" s="160">
        <f>ROUND(E32*P32,5)</f>
        <v>0</v>
      </c>
      <c r="R32" s="160"/>
      <c r="S32" s="160"/>
      <c r="T32" s="161">
        <v>4.2999999999999997E-2</v>
      </c>
      <c r="U32" s="160">
        <f>ROUND(E32*T32,2)</f>
        <v>113.69</v>
      </c>
      <c r="V32" s="150"/>
      <c r="W32" s="150"/>
      <c r="X32" s="150"/>
      <c r="Y32" s="150"/>
      <c r="Z32" s="150"/>
      <c r="AA32" s="150"/>
      <c r="AB32" s="150"/>
      <c r="AC32" s="150"/>
      <c r="AD32" s="150"/>
      <c r="AE32" s="150" t="s">
        <v>85</v>
      </c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ht="22.5" outlineLevel="1" x14ac:dyDescent="0.2">
      <c r="A33" s="151"/>
      <c r="B33" s="158"/>
      <c r="C33" s="246" t="s">
        <v>123</v>
      </c>
      <c r="D33" s="247"/>
      <c r="E33" s="248"/>
      <c r="F33" s="249"/>
      <c r="G33" s="250"/>
      <c r="H33" s="169"/>
      <c r="I33" s="169"/>
      <c r="J33" s="169"/>
      <c r="K33" s="169"/>
      <c r="L33" s="169"/>
      <c r="M33" s="169"/>
      <c r="N33" s="160"/>
      <c r="O33" s="160"/>
      <c r="P33" s="160"/>
      <c r="Q33" s="160"/>
      <c r="R33" s="160"/>
      <c r="S33" s="160"/>
      <c r="T33" s="161"/>
      <c r="U33" s="160"/>
      <c r="V33" s="150"/>
      <c r="W33" s="150"/>
      <c r="X33" s="150"/>
      <c r="Y33" s="150"/>
      <c r="Z33" s="150"/>
      <c r="AA33" s="150"/>
      <c r="AB33" s="150"/>
      <c r="AC33" s="150"/>
      <c r="AD33" s="150"/>
      <c r="AE33" s="150" t="s">
        <v>87</v>
      </c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3" t="str">
        <f>C33</f>
        <v>Uložení na prostoru mezideponie v tl. 0,5 až 1,0 m,  po skrývce ornice na deponii. průměrná tl. vrstvy 0,75 m.</v>
      </c>
      <c r="BB33" s="150"/>
      <c r="BC33" s="150"/>
      <c r="BD33" s="150"/>
      <c r="BE33" s="150"/>
      <c r="BF33" s="150"/>
      <c r="BG33" s="150"/>
      <c r="BH33" s="150"/>
    </row>
    <row r="34" spans="1:60" outlineLevel="1" x14ac:dyDescent="0.2">
      <c r="A34" s="151">
        <v>12</v>
      </c>
      <c r="B34" s="158" t="s">
        <v>124</v>
      </c>
      <c r="C34" s="190" t="s">
        <v>125</v>
      </c>
      <c r="D34" s="160" t="s">
        <v>126</v>
      </c>
      <c r="E34" s="165">
        <v>3070</v>
      </c>
      <c r="F34" s="168"/>
      <c r="G34" s="169">
        <f>ROUND(E34*F34,2)</f>
        <v>0</v>
      </c>
      <c r="H34" s="168"/>
      <c r="I34" s="169">
        <f>ROUND(E34*H34,2)</f>
        <v>0</v>
      </c>
      <c r="J34" s="168"/>
      <c r="K34" s="169">
        <f>ROUND(E34*J34,2)</f>
        <v>0</v>
      </c>
      <c r="L34" s="169">
        <v>21</v>
      </c>
      <c r="M34" s="169">
        <f>G34*(1+L34/100)</f>
        <v>0</v>
      </c>
      <c r="N34" s="160">
        <v>0</v>
      </c>
      <c r="O34" s="160">
        <f>ROUND(E34*N34,5)</f>
        <v>0</v>
      </c>
      <c r="P34" s="160">
        <v>0</v>
      </c>
      <c r="Q34" s="160">
        <f>ROUND(E34*P34,5)</f>
        <v>0</v>
      </c>
      <c r="R34" s="160"/>
      <c r="S34" s="160"/>
      <c r="T34" s="161">
        <v>0.34155000000000002</v>
      </c>
      <c r="U34" s="160">
        <f>ROUND(E34*T34,2)</f>
        <v>1048.56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50" t="s">
        <v>127</v>
      </c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 x14ac:dyDescent="0.2">
      <c r="A35" s="151"/>
      <c r="B35" s="158"/>
      <c r="C35" s="246" t="s">
        <v>128</v>
      </c>
      <c r="D35" s="247"/>
      <c r="E35" s="248"/>
      <c r="F35" s="249"/>
      <c r="G35" s="250"/>
      <c r="H35" s="169"/>
      <c r="I35" s="169"/>
      <c r="J35" s="169"/>
      <c r="K35" s="169"/>
      <c r="L35" s="169"/>
      <c r="M35" s="169"/>
      <c r="N35" s="160"/>
      <c r="O35" s="160"/>
      <c r="P35" s="160"/>
      <c r="Q35" s="160"/>
      <c r="R35" s="160"/>
      <c r="S35" s="160"/>
      <c r="T35" s="161"/>
      <c r="U35" s="160"/>
      <c r="V35" s="150"/>
      <c r="W35" s="150"/>
      <c r="X35" s="150"/>
      <c r="Y35" s="150"/>
      <c r="Z35" s="150"/>
      <c r="AA35" s="150"/>
      <c r="AB35" s="150"/>
      <c r="AC35" s="150"/>
      <c r="AD35" s="150"/>
      <c r="AE35" s="150" t="s">
        <v>87</v>
      </c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3" t="str">
        <f>C35</f>
        <v>Úprava kolem tůní - pobřežní pruh 5 m šíře - zavázání do stávajícího terénu : 394 m*5,0 = 1970 m2</v>
      </c>
      <c r="BB35" s="150"/>
      <c r="BC35" s="150"/>
      <c r="BD35" s="150"/>
      <c r="BE35" s="150"/>
      <c r="BF35" s="150"/>
      <c r="BG35" s="150"/>
      <c r="BH35" s="150"/>
    </row>
    <row r="36" spans="1:60" outlineLevel="1" x14ac:dyDescent="0.2">
      <c r="A36" s="151"/>
      <c r="B36" s="158"/>
      <c r="C36" s="246" t="s">
        <v>129</v>
      </c>
      <c r="D36" s="247"/>
      <c r="E36" s="248"/>
      <c r="F36" s="249"/>
      <c r="G36" s="250"/>
      <c r="H36" s="169"/>
      <c r="I36" s="169"/>
      <c r="J36" s="169"/>
      <c r="K36" s="169"/>
      <c r="L36" s="169"/>
      <c r="M36" s="169"/>
      <c r="N36" s="160"/>
      <c r="O36" s="160"/>
      <c r="P36" s="160"/>
      <c r="Q36" s="160"/>
      <c r="R36" s="160"/>
      <c r="S36" s="160"/>
      <c r="T36" s="161"/>
      <c r="U36" s="160"/>
      <c r="V36" s="150"/>
      <c r="W36" s="150"/>
      <c r="X36" s="150"/>
      <c r="Y36" s="150"/>
      <c r="Z36" s="150"/>
      <c r="AA36" s="150"/>
      <c r="AB36" s="150"/>
      <c r="AC36" s="150"/>
      <c r="AD36" s="150"/>
      <c r="AE36" s="150" t="s">
        <v>87</v>
      </c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3" t="str">
        <f>C36</f>
        <v>Zavázání deponie do terénu :  1100 m2</v>
      </c>
      <c r="BB36" s="150"/>
      <c r="BC36" s="150"/>
      <c r="BD36" s="150"/>
      <c r="BE36" s="150"/>
      <c r="BF36" s="150"/>
      <c r="BG36" s="150"/>
      <c r="BH36" s="150"/>
    </row>
    <row r="37" spans="1:60" outlineLevel="1" x14ac:dyDescent="0.2">
      <c r="A37" s="151"/>
      <c r="B37" s="158"/>
      <c r="C37" s="246" t="s">
        <v>130</v>
      </c>
      <c r="D37" s="247"/>
      <c r="E37" s="248"/>
      <c r="F37" s="249"/>
      <c r="G37" s="250"/>
      <c r="H37" s="169"/>
      <c r="I37" s="169"/>
      <c r="J37" s="169"/>
      <c r="K37" s="169"/>
      <c r="L37" s="169"/>
      <c r="M37" s="169"/>
      <c r="N37" s="160"/>
      <c r="O37" s="160"/>
      <c r="P37" s="160"/>
      <c r="Q37" s="160"/>
      <c r="R37" s="160"/>
      <c r="S37" s="160"/>
      <c r="T37" s="161"/>
      <c r="U37" s="160"/>
      <c r="V37" s="150"/>
      <c r="W37" s="150"/>
      <c r="X37" s="150"/>
      <c r="Y37" s="150"/>
      <c r="Z37" s="150"/>
      <c r="AA37" s="150"/>
      <c r="AB37" s="150"/>
      <c r="AC37" s="150"/>
      <c r="AD37" s="150"/>
      <c r="AE37" s="150" t="s">
        <v>87</v>
      </c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3" t="str">
        <f>C37</f>
        <v>---------------------------------------------------</v>
      </c>
      <c r="BB37" s="150"/>
      <c r="BC37" s="150"/>
      <c r="BD37" s="150"/>
      <c r="BE37" s="150"/>
      <c r="BF37" s="150"/>
      <c r="BG37" s="150"/>
      <c r="BH37" s="150"/>
    </row>
    <row r="38" spans="1:60" outlineLevel="1" x14ac:dyDescent="0.2">
      <c r="A38" s="151"/>
      <c r="B38" s="158"/>
      <c r="C38" s="246" t="s">
        <v>131</v>
      </c>
      <c r="D38" s="247"/>
      <c r="E38" s="248"/>
      <c r="F38" s="249"/>
      <c r="G38" s="250"/>
      <c r="H38" s="169"/>
      <c r="I38" s="169"/>
      <c r="J38" s="169"/>
      <c r="K38" s="169"/>
      <c r="L38" s="169"/>
      <c r="M38" s="169"/>
      <c r="N38" s="160"/>
      <c r="O38" s="160"/>
      <c r="P38" s="160"/>
      <c r="Q38" s="160"/>
      <c r="R38" s="160"/>
      <c r="S38" s="160"/>
      <c r="T38" s="161"/>
      <c r="U38" s="160"/>
      <c r="V38" s="150"/>
      <c r="W38" s="150"/>
      <c r="X38" s="150"/>
      <c r="Y38" s="150"/>
      <c r="Z38" s="150"/>
      <c r="AA38" s="150"/>
      <c r="AB38" s="150"/>
      <c r="AC38" s="150"/>
      <c r="AD38" s="150"/>
      <c r="AE38" s="150" t="s">
        <v>87</v>
      </c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3" t="str">
        <f>C38</f>
        <v>Celkem :  3070 m2</v>
      </c>
      <c r="BB38" s="150"/>
      <c r="BC38" s="150"/>
      <c r="BD38" s="150"/>
      <c r="BE38" s="150"/>
      <c r="BF38" s="150"/>
      <c r="BG38" s="150"/>
      <c r="BH38" s="150"/>
    </row>
    <row r="39" spans="1:60" outlineLevel="1" x14ac:dyDescent="0.2">
      <c r="A39" s="151">
        <v>13</v>
      </c>
      <c r="B39" s="158" t="s">
        <v>132</v>
      </c>
      <c r="C39" s="190" t="s">
        <v>133</v>
      </c>
      <c r="D39" s="160" t="s">
        <v>126</v>
      </c>
      <c r="E39" s="165">
        <v>3070</v>
      </c>
      <c r="F39" s="168"/>
      <c r="G39" s="169">
        <f>ROUND(E39*F39,2)</f>
        <v>0</v>
      </c>
      <c r="H39" s="168"/>
      <c r="I39" s="169">
        <f>ROUND(E39*H39,2)</f>
        <v>0</v>
      </c>
      <c r="J39" s="168"/>
      <c r="K39" s="169">
        <f>ROUND(E39*J39,2)</f>
        <v>0</v>
      </c>
      <c r="L39" s="169">
        <v>21</v>
      </c>
      <c r="M39" s="169">
        <f>G39*(1+L39/100)</f>
        <v>0</v>
      </c>
      <c r="N39" s="160">
        <v>3.0000000000000001E-5</v>
      </c>
      <c r="O39" s="160">
        <f>ROUND(E39*N39,5)</f>
        <v>9.2100000000000001E-2</v>
      </c>
      <c r="P39" s="160">
        <v>0</v>
      </c>
      <c r="Q39" s="160">
        <f>ROUND(E39*P39,5)</f>
        <v>0</v>
      </c>
      <c r="R39" s="160"/>
      <c r="S39" s="160"/>
      <c r="T39" s="161">
        <v>2.1000000000000001E-2</v>
      </c>
      <c r="U39" s="160">
        <f>ROUND(E39*T39,2)</f>
        <v>64.47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0" t="s">
        <v>127</v>
      </c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 x14ac:dyDescent="0.2">
      <c r="A40" s="151">
        <v>14</v>
      </c>
      <c r="B40" s="158" t="s">
        <v>134</v>
      </c>
      <c r="C40" s="190" t="s">
        <v>135</v>
      </c>
      <c r="D40" s="160" t="s">
        <v>126</v>
      </c>
      <c r="E40" s="165">
        <v>3525</v>
      </c>
      <c r="F40" s="168"/>
      <c r="G40" s="169">
        <f>ROUND(E40*F40,2)</f>
        <v>0</v>
      </c>
      <c r="H40" s="168"/>
      <c r="I40" s="169">
        <f>ROUND(E40*H40,2)</f>
        <v>0</v>
      </c>
      <c r="J40" s="168"/>
      <c r="K40" s="169">
        <f>ROUND(E40*J40,2)</f>
        <v>0</v>
      </c>
      <c r="L40" s="169">
        <v>21</v>
      </c>
      <c r="M40" s="169">
        <f>G40*(1+L40/100)</f>
        <v>0</v>
      </c>
      <c r="N40" s="160">
        <v>0</v>
      </c>
      <c r="O40" s="160">
        <f>ROUND(E40*N40,5)</f>
        <v>0</v>
      </c>
      <c r="P40" s="160">
        <v>0</v>
      </c>
      <c r="Q40" s="160">
        <f>ROUND(E40*P40,5)</f>
        <v>0</v>
      </c>
      <c r="R40" s="160"/>
      <c r="S40" s="160"/>
      <c r="T40" s="161">
        <v>0.05</v>
      </c>
      <c r="U40" s="160">
        <f>ROUND(E40*T40,2)</f>
        <v>176.25</v>
      </c>
      <c r="V40" s="150"/>
      <c r="W40" s="150"/>
      <c r="X40" s="150"/>
      <c r="Y40" s="150"/>
      <c r="Z40" s="150"/>
      <c r="AA40" s="150"/>
      <c r="AB40" s="150"/>
      <c r="AC40" s="150"/>
      <c r="AD40" s="150"/>
      <c r="AE40" s="150" t="s">
        <v>85</v>
      </c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outlineLevel="1" x14ac:dyDescent="0.2">
      <c r="A41" s="151"/>
      <c r="B41" s="158"/>
      <c r="C41" s="246" t="s">
        <v>136</v>
      </c>
      <c r="D41" s="247"/>
      <c r="E41" s="248"/>
      <c r="F41" s="249"/>
      <c r="G41" s="250"/>
      <c r="H41" s="169"/>
      <c r="I41" s="169"/>
      <c r="J41" s="169"/>
      <c r="K41" s="169"/>
      <c r="L41" s="169"/>
      <c r="M41" s="169"/>
      <c r="N41" s="160"/>
      <c r="O41" s="160"/>
      <c r="P41" s="160"/>
      <c r="Q41" s="160"/>
      <c r="R41" s="160"/>
      <c r="S41" s="160"/>
      <c r="T41" s="161"/>
      <c r="U41" s="160"/>
      <c r="V41" s="150"/>
      <c r="W41" s="150"/>
      <c r="X41" s="150"/>
      <c r="Y41" s="150"/>
      <c r="Z41" s="150"/>
      <c r="AA41" s="150"/>
      <c r="AB41" s="150"/>
      <c r="AC41" s="150"/>
      <c r="AD41" s="150"/>
      <c r="AE41" s="150" t="s">
        <v>87</v>
      </c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3" t="str">
        <f>C41</f>
        <v>Překrytí uložené zeminy na mezideponii : 2644/0,75 = 3525 m2</v>
      </c>
      <c r="BB41" s="150"/>
      <c r="BC41" s="150"/>
      <c r="BD41" s="150"/>
      <c r="BE41" s="150"/>
      <c r="BF41" s="150"/>
      <c r="BG41" s="150"/>
      <c r="BH41" s="150"/>
    </row>
    <row r="42" spans="1:60" outlineLevel="1" x14ac:dyDescent="0.2">
      <c r="A42" s="151">
        <v>15</v>
      </c>
      <c r="B42" s="158" t="s">
        <v>137</v>
      </c>
      <c r="C42" s="190" t="s">
        <v>138</v>
      </c>
      <c r="D42" s="160" t="s">
        <v>126</v>
      </c>
      <c r="E42" s="165">
        <v>3525</v>
      </c>
      <c r="F42" s="168"/>
      <c r="G42" s="169">
        <f>ROUND(E42*F42,2)</f>
        <v>0</v>
      </c>
      <c r="H42" s="168"/>
      <c r="I42" s="169">
        <f>ROUND(E42*H42,2)</f>
        <v>0</v>
      </c>
      <c r="J42" s="168"/>
      <c r="K42" s="169">
        <f>ROUND(E42*J42,2)</f>
        <v>0</v>
      </c>
      <c r="L42" s="169">
        <v>21</v>
      </c>
      <c r="M42" s="169">
        <f>G42*(1+L42/100)</f>
        <v>0</v>
      </c>
      <c r="N42" s="160">
        <v>1.2999999999999999E-4</v>
      </c>
      <c r="O42" s="160">
        <f>ROUND(E42*N42,5)</f>
        <v>0.45824999999999999</v>
      </c>
      <c r="P42" s="160">
        <v>0</v>
      </c>
      <c r="Q42" s="160">
        <f>ROUND(E42*P42,5)</f>
        <v>0</v>
      </c>
      <c r="R42" s="160"/>
      <c r="S42" s="160"/>
      <c r="T42" s="161">
        <v>3.2390000000000002E-2</v>
      </c>
      <c r="U42" s="160">
        <f>ROUND(E42*T42,2)</f>
        <v>114.17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50" t="s">
        <v>127</v>
      </c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 x14ac:dyDescent="0.2">
      <c r="A43" s="151">
        <v>16</v>
      </c>
      <c r="B43" s="158" t="s">
        <v>139</v>
      </c>
      <c r="C43" s="190" t="s">
        <v>140</v>
      </c>
      <c r="D43" s="160" t="s">
        <v>126</v>
      </c>
      <c r="E43" s="165">
        <v>47765</v>
      </c>
      <c r="F43" s="168"/>
      <c r="G43" s="169">
        <f>ROUND(E43*F43,2)</f>
        <v>0</v>
      </c>
      <c r="H43" s="168"/>
      <c r="I43" s="169">
        <f>ROUND(E43*H43,2)</f>
        <v>0</v>
      </c>
      <c r="J43" s="168"/>
      <c r="K43" s="169">
        <f>ROUND(E43*J43,2)</f>
        <v>0</v>
      </c>
      <c r="L43" s="169">
        <v>21</v>
      </c>
      <c r="M43" s="169">
        <f>G43*(1+L43/100)</f>
        <v>0</v>
      </c>
      <c r="N43" s="160">
        <v>0</v>
      </c>
      <c r="O43" s="160">
        <f>ROUND(E43*N43,5)</f>
        <v>0</v>
      </c>
      <c r="P43" s="160">
        <v>0</v>
      </c>
      <c r="Q43" s="160">
        <f>ROUND(E43*P43,5)</f>
        <v>0</v>
      </c>
      <c r="R43" s="160"/>
      <c r="S43" s="160"/>
      <c r="T43" s="161">
        <v>1.2E-2</v>
      </c>
      <c r="U43" s="160">
        <f>ROUND(E43*T43,2)</f>
        <v>573.17999999999995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0" t="s">
        <v>85</v>
      </c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ht="22.5" outlineLevel="1" x14ac:dyDescent="0.2">
      <c r="A44" s="151"/>
      <c r="B44" s="158"/>
      <c r="C44" s="246" t="s">
        <v>141</v>
      </c>
      <c r="D44" s="247"/>
      <c r="E44" s="248"/>
      <c r="F44" s="249"/>
      <c r="G44" s="250"/>
      <c r="H44" s="169"/>
      <c r="I44" s="169"/>
      <c r="J44" s="169"/>
      <c r="K44" s="169"/>
      <c r="L44" s="169"/>
      <c r="M44" s="169"/>
      <c r="N44" s="160"/>
      <c r="O44" s="160"/>
      <c r="P44" s="160"/>
      <c r="Q44" s="160"/>
      <c r="R44" s="160"/>
      <c r="S44" s="160"/>
      <c r="T44" s="161"/>
      <c r="U44" s="160"/>
      <c r="V44" s="150"/>
      <c r="W44" s="150"/>
      <c r="X44" s="150"/>
      <c r="Y44" s="150"/>
      <c r="Z44" s="150"/>
      <c r="AA44" s="150"/>
      <c r="AB44" s="150"/>
      <c r="AC44" s="150"/>
      <c r="AD44" s="150"/>
      <c r="AE44" s="150" t="s">
        <v>87</v>
      </c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3" t="str">
        <f>C44</f>
        <v>Rozhrnutí zbytku ornice po pozemku přilehlém k mezideponii ve vrstvě do 100 mm: 5746 m3 - (3525 m2*0,275) = 4776,5 m3</v>
      </c>
      <c r="BB44" s="150"/>
      <c r="BC44" s="150"/>
      <c r="BD44" s="150"/>
      <c r="BE44" s="150"/>
      <c r="BF44" s="150"/>
      <c r="BG44" s="150"/>
      <c r="BH44" s="150"/>
    </row>
    <row r="45" spans="1:60" ht="22.5" outlineLevel="1" x14ac:dyDescent="0.2">
      <c r="A45" s="151">
        <v>17</v>
      </c>
      <c r="B45" s="158" t="s">
        <v>142</v>
      </c>
      <c r="C45" s="190" t="s">
        <v>143</v>
      </c>
      <c r="D45" s="160" t="s">
        <v>96</v>
      </c>
      <c r="E45" s="165">
        <v>5746</v>
      </c>
      <c r="F45" s="168"/>
      <c r="G45" s="169">
        <f>ROUND(E45*F45,2)</f>
        <v>0</v>
      </c>
      <c r="H45" s="168"/>
      <c r="I45" s="169">
        <f>ROUND(E45*H45,2)</f>
        <v>0</v>
      </c>
      <c r="J45" s="168"/>
      <c r="K45" s="169">
        <f>ROUND(E45*J45,2)</f>
        <v>0</v>
      </c>
      <c r="L45" s="169">
        <v>21</v>
      </c>
      <c r="M45" s="169">
        <f>G45*(1+L45/100)</f>
        <v>0</v>
      </c>
      <c r="N45" s="160">
        <v>0</v>
      </c>
      <c r="O45" s="160">
        <f>ROUND(E45*N45,5)</f>
        <v>0</v>
      </c>
      <c r="P45" s="160">
        <v>0</v>
      </c>
      <c r="Q45" s="160">
        <f>ROUND(E45*P45,5)</f>
        <v>0</v>
      </c>
      <c r="R45" s="160"/>
      <c r="S45" s="160"/>
      <c r="T45" s="161">
        <v>5.1999999999999998E-3</v>
      </c>
      <c r="U45" s="160">
        <f>ROUND(E45*T45,2)</f>
        <v>29.88</v>
      </c>
      <c r="V45" s="150"/>
      <c r="W45" s="150"/>
      <c r="X45" s="150"/>
      <c r="Y45" s="150"/>
      <c r="Z45" s="150"/>
      <c r="AA45" s="150"/>
      <c r="AB45" s="150"/>
      <c r="AC45" s="150"/>
      <c r="AD45" s="150"/>
      <c r="AE45" s="150" t="s">
        <v>85</v>
      </c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 x14ac:dyDescent="0.2">
      <c r="A46" s="151"/>
      <c r="B46" s="158"/>
      <c r="C46" s="246" t="s">
        <v>144</v>
      </c>
      <c r="D46" s="247"/>
      <c r="E46" s="248"/>
      <c r="F46" s="249"/>
      <c r="G46" s="250"/>
      <c r="H46" s="169"/>
      <c r="I46" s="169"/>
      <c r="J46" s="169"/>
      <c r="K46" s="169"/>
      <c r="L46" s="169"/>
      <c r="M46" s="169"/>
      <c r="N46" s="160"/>
      <c r="O46" s="160"/>
      <c r="P46" s="160"/>
      <c r="Q46" s="160"/>
      <c r="R46" s="160"/>
      <c r="S46" s="160"/>
      <c r="T46" s="161"/>
      <c r="U46" s="160"/>
      <c r="V46" s="150"/>
      <c r="W46" s="150"/>
      <c r="X46" s="150"/>
      <c r="Y46" s="150"/>
      <c r="Z46" s="150"/>
      <c r="AA46" s="150"/>
      <c r="AB46" s="150"/>
      <c r="AC46" s="150"/>
      <c r="AD46" s="150"/>
      <c r="AE46" s="150" t="s">
        <v>87</v>
      </c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3" t="str">
        <f>C46</f>
        <v>Převoz ornice k rozprostření : 5746 m3</v>
      </c>
      <c r="BB46" s="150"/>
      <c r="BC46" s="150"/>
      <c r="BD46" s="150"/>
      <c r="BE46" s="150"/>
      <c r="BF46" s="150"/>
      <c r="BG46" s="150"/>
      <c r="BH46" s="150"/>
    </row>
    <row r="47" spans="1:60" outlineLevel="1" x14ac:dyDescent="0.2">
      <c r="A47" s="151">
        <v>18</v>
      </c>
      <c r="B47" s="158" t="s">
        <v>145</v>
      </c>
      <c r="C47" s="190" t="s">
        <v>146</v>
      </c>
      <c r="D47" s="160" t="s">
        <v>96</v>
      </c>
      <c r="E47" s="165">
        <v>5746</v>
      </c>
      <c r="F47" s="168"/>
      <c r="G47" s="169">
        <f>ROUND(E47*F47,2)</f>
        <v>0</v>
      </c>
      <c r="H47" s="168"/>
      <c r="I47" s="169">
        <f>ROUND(E47*H47,2)</f>
        <v>0</v>
      </c>
      <c r="J47" s="168"/>
      <c r="K47" s="169">
        <f>ROUND(E47*J47,2)</f>
        <v>0</v>
      </c>
      <c r="L47" s="169">
        <v>21</v>
      </c>
      <c r="M47" s="169">
        <f>G47*(1+L47/100)</f>
        <v>0</v>
      </c>
      <c r="N47" s="160">
        <v>0</v>
      </c>
      <c r="O47" s="160">
        <f>ROUND(E47*N47,5)</f>
        <v>0</v>
      </c>
      <c r="P47" s="160">
        <v>0</v>
      </c>
      <c r="Q47" s="160">
        <f>ROUND(E47*P47,5)</f>
        <v>0</v>
      </c>
      <c r="R47" s="160"/>
      <c r="S47" s="160"/>
      <c r="T47" s="161">
        <v>5.2999999999999999E-2</v>
      </c>
      <c r="U47" s="160">
        <f>ROUND(E47*T47,2)</f>
        <v>304.54000000000002</v>
      </c>
      <c r="V47" s="150"/>
      <c r="W47" s="150"/>
      <c r="X47" s="150"/>
      <c r="Y47" s="150"/>
      <c r="Z47" s="150"/>
      <c r="AA47" s="150"/>
      <c r="AB47" s="150"/>
      <c r="AC47" s="150"/>
      <c r="AD47" s="150"/>
      <c r="AE47" s="150" t="s">
        <v>85</v>
      </c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ht="22.5" outlineLevel="1" x14ac:dyDescent="0.2">
      <c r="A48" s="151">
        <v>19</v>
      </c>
      <c r="B48" s="158" t="s">
        <v>147</v>
      </c>
      <c r="C48" s="190" t="s">
        <v>148</v>
      </c>
      <c r="D48" s="160" t="s">
        <v>96</v>
      </c>
      <c r="E48" s="165">
        <v>100</v>
      </c>
      <c r="F48" s="168"/>
      <c r="G48" s="169">
        <f>ROUND(E48*F48,2)</f>
        <v>0</v>
      </c>
      <c r="H48" s="168"/>
      <c r="I48" s="169">
        <f>ROUND(E48*H48,2)</f>
        <v>0</v>
      </c>
      <c r="J48" s="168"/>
      <c r="K48" s="169">
        <f>ROUND(E48*J48,2)</f>
        <v>0</v>
      </c>
      <c r="L48" s="169">
        <v>21</v>
      </c>
      <c r="M48" s="169">
        <f>G48*(1+L48/100)</f>
        <v>0</v>
      </c>
      <c r="N48" s="160">
        <v>0</v>
      </c>
      <c r="O48" s="160">
        <f>ROUND(E48*N48,5)</f>
        <v>0</v>
      </c>
      <c r="P48" s="160">
        <v>0</v>
      </c>
      <c r="Q48" s="160">
        <f>ROUND(E48*P48,5)</f>
        <v>0</v>
      </c>
      <c r="R48" s="160"/>
      <c r="S48" s="160"/>
      <c r="T48" s="161">
        <v>5.3999999999999999E-2</v>
      </c>
      <c r="U48" s="160">
        <f>ROUND(E48*T48,2)</f>
        <v>5.4</v>
      </c>
      <c r="V48" s="150"/>
      <c r="W48" s="150"/>
      <c r="X48" s="150"/>
      <c r="Y48" s="150"/>
      <c r="Z48" s="150"/>
      <c r="AA48" s="150"/>
      <c r="AB48" s="150"/>
      <c r="AC48" s="150"/>
      <c r="AD48" s="150"/>
      <c r="AE48" s="150" t="s">
        <v>85</v>
      </c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 x14ac:dyDescent="0.2">
      <c r="A49" s="151"/>
      <c r="B49" s="158"/>
      <c r="C49" s="246" t="s">
        <v>149</v>
      </c>
      <c r="D49" s="247"/>
      <c r="E49" s="248"/>
      <c r="F49" s="249"/>
      <c r="G49" s="250"/>
      <c r="H49" s="169"/>
      <c r="I49" s="169"/>
      <c r="J49" s="169"/>
      <c r="K49" s="169"/>
      <c r="L49" s="169"/>
      <c r="M49" s="169"/>
      <c r="N49" s="160"/>
      <c r="O49" s="160"/>
      <c r="P49" s="160"/>
      <c r="Q49" s="160"/>
      <c r="R49" s="160"/>
      <c r="S49" s="160"/>
      <c r="T49" s="161"/>
      <c r="U49" s="160"/>
      <c r="V49" s="150"/>
      <c r="W49" s="150"/>
      <c r="X49" s="150"/>
      <c r="Y49" s="150"/>
      <c r="Z49" s="150"/>
      <c r="AA49" s="150"/>
      <c r="AB49" s="150"/>
      <c r="AC49" s="150"/>
      <c r="AD49" s="150"/>
      <c r="AE49" s="150" t="s">
        <v>87</v>
      </c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3" t="str">
        <f>C49</f>
        <v>Zásyp stávající strouhy na kontaktu stůněmi : 4*25 m3 = 100 m3</v>
      </c>
      <c r="BB49" s="150"/>
      <c r="BC49" s="150"/>
      <c r="BD49" s="150"/>
      <c r="BE49" s="150"/>
      <c r="BF49" s="150"/>
      <c r="BG49" s="150"/>
      <c r="BH49" s="150"/>
    </row>
    <row r="50" spans="1:60" x14ac:dyDescent="0.2">
      <c r="A50" s="152" t="s">
        <v>80</v>
      </c>
      <c r="B50" s="159" t="s">
        <v>53</v>
      </c>
      <c r="C50" s="192" t="s">
        <v>26</v>
      </c>
      <c r="D50" s="163"/>
      <c r="E50" s="167"/>
      <c r="F50" s="171"/>
      <c r="G50" s="171">
        <f>SUMIF(AE51:AE53,"&lt;&gt;NOR",G51:G53)</f>
        <v>0</v>
      </c>
      <c r="H50" s="171"/>
      <c r="I50" s="171">
        <f>SUM(I51:I53)</f>
        <v>0</v>
      </c>
      <c r="J50" s="171"/>
      <c r="K50" s="171">
        <f>SUM(K51:K53)</f>
        <v>0</v>
      </c>
      <c r="L50" s="171"/>
      <c r="M50" s="171">
        <f>SUM(M51:M53)</f>
        <v>0</v>
      </c>
      <c r="N50" s="163"/>
      <c r="O50" s="163">
        <f>SUM(O51:O53)</f>
        <v>0</v>
      </c>
      <c r="P50" s="163"/>
      <c r="Q50" s="163">
        <f>SUM(Q51:Q53)</f>
        <v>0</v>
      </c>
      <c r="R50" s="163"/>
      <c r="S50" s="163"/>
      <c r="T50" s="164"/>
      <c r="U50" s="163">
        <f>SUM(U51:U53)</f>
        <v>0</v>
      </c>
      <c r="AE50" t="s">
        <v>81</v>
      </c>
    </row>
    <row r="51" spans="1:60" outlineLevel="1" x14ac:dyDescent="0.2">
      <c r="A51" s="151">
        <v>20</v>
      </c>
      <c r="B51" s="158" t="s">
        <v>51</v>
      </c>
      <c r="C51" s="190" t="s">
        <v>158</v>
      </c>
      <c r="D51" s="160" t="s">
        <v>150</v>
      </c>
      <c r="E51" s="165">
        <v>1</v>
      </c>
      <c r="F51" s="168"/>
      <c r="G51" s="169">
        <f>ROUND(E51*F51,2)</f>
        <v>0</v>
      </c>
      <c r="H51" s="168"/>
      <c r="I51" s="169">
        <f>ROUND(E51*H51,2)</f>
        <v>0</v>
      </c>
      <c r="J51" s="168"/>
      <c r="K51" s="169">
        <f>ROUND(E51*J51,2)</f>
        <v>0</v>
      </c>
      <c r="L51" s="169">
        <v>21</v>
      </c>
      <c r="M51" s="169">
        <f>G51*(1+L51/100)</f>
        <v>0</v>
      </c>
      <c r="N51" s="160">
        <v>0</v>
      </c>
      <c r="O51" s="160">
        <f>ROUND(E51*N51,5)</f>
        <v>0</v>
      </c>
      <c r="P51" s="160">
        <v>0</v>
      </c>
      <c r="Q51" s="160">
        <f>ROUND(E51*P51,5)</f>
        <v>0</v>
      </c>
      <c r="R51" s="160"/>
      <c r="S51" s="160"/>
      <c r="T51" s="161">
        <v>0</v>
      </c>
      <c r="U51" s="160">
        <f>ROUND(E51*T51,2)</f>
        <v>0</v>
      </c>
      <c r="V51" s="150"/>
      <c r="W51" s="150"/>
      <c r="X51" s="150"/>
      <c r="Y51" s="150"/>
      <c r="Z51" s="150"/>
      <c r="AA51" s="150"/>
      <c r="AB51" s="150"/>
      <c r="AC51" s="150"/>
      <c r="AD51" s="150"/>
      <c r="AE51" s="150" t="s">
        <v>85</v>
      </c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 x14ac:dyDescent="0.2">
      <c r="A52" s="151">
        <v>21</v>
      </c>
      <c r="B52" s="158" t="s">
        <v>151</v>
      </c>
      <c r="C52" s="190" t="s">
        <v>159</v>
      </c>
      <c r="D52" s="160" t="s">
        <v>150</v>
      </c>
      <c r="E52" s="165">
        <v>1</v>
      </c>
      <c r="F52" s="168"/>
      <c r="G52" s="169">
        <f>ROUND(E52*F52,2)</f>
        <v>0</v>
      </c>
      <c r="H52" s="168"/>
      <c r="I52" s="169">
        <f>ROUND(E52*H52,2)</f>
        <v>0</v>
      </c>
      <c r="J52" s="168"/>
      <c r="K52" s="169">
        <f>ROUND(E52*J52,2)</f>
        <v>0</v>
      </c>
      <c r="L52" s="169">
        <v>21</v>
      </c>
      <c r="M52" s="169">
        <f>G52*(1+L52/100)</f>
        <v>0</v>
      </c>
      <c r="N52" s="160">
        <v>0</v>
      </c>
      <c r="O52" s="160">
        <f>ROUND(E52*N52,5)</f>
        <v>0</v>
      </c>
      <c r="P52" s="160">
        <v>0</v>
      </c>
      <c r="Q52" s="160">
        <f>ROUND(E52*P52,5)</f>
        <v>0</v>
      </c>
      <c r="R52" s="160"/>
      <c r="S52" s="160"/>
      <c r="T52" s="161">
        <v>0</v>
      </c>
      <c r="U52" s="160">
        <f>ROUND(E52*T52,2)</f>
        <v>0</v>
      </c>
      <c r="V52" s="150"/>
      <c r="W52" s="150"/>
      <c r="X52" s="150"/>
      <c r="Y52" s="150"/>
      <c r="Z52" s="150"/>
      <c r="AA52" s="150"/>
      <c r="AB52" s="150"/>
      <c r="AC52" s="150"/>
      <c r="AD52" s="150"/>
      <c r="AE52" s="150" t="s">
        <v>85</v>
      </c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 x14ac:dyDescent="0.2">
      <c r="A53" s="179">
        <v>22</v>
      </c>
      <c r="B53" s="180" t="s">
        <v>152</v>
      </c>
      <c r="C53" s="193" t="s">
        <v>153</v>
      </c>
      <c r="D53" s="181" t="s">
        <v>150</v>
      </c>
      <c r="E53" s="182">
        <v>1</v>
      </c>
      <c r="F53" s="183"/>
      <c r="G53" s="184">
        <f>ROUND(E53*F53,2)</f>
        <v>0</v>
      </c>
      <c r="H53" s="183"/>
      <c r="I53" s="184">
        <f>ROUND(E53*H53,2)</f>
        <v>0</v>
      </c>
      <c r="J53" s="183"/>
      <c r="K53" s="184">
        <f>ROUND(E53*J53,2)</f>
        <v>0</v>
      </c>
      <c r="L53" s="184">
        <v>21</v>
      </c>
      <c r="M53" s="184">
        <f>G53*(1+L53/100)</f>
        <v>0</v>
      </c>
      <c r="N53" s="181">
        <v>0</v>
      </c>
      <c r="O53" s="181">
        <f>ROUND(E53*N53,5)</f>
        <v>0</v>
      </c>
      <c r="P53" s="181">
        <v>0</v>
      </c>
      <c r="Q53" s="181">
        <f>ROUND(E53*P53,5)</f>
        <v>0</v>
      </c>
      <c r="R53" s="181"/>
      <c r="S53" s="181"/>
      <c r="T53" s="185">
        <v>0</v>
      </c>
      <c r="U53" s="181">
        <f>ROUND(E53*T53,2)</f>
        <v>0</v>
      </c>
      <c r="V53" s="150"/>
      <c r="W53" s="150"/>
      <c r="X53" s="150"/>
      <c r="Y53" s="150"/>
      <c r="Z53" s="150"/>
      <c r="AA53" s="150"/>
      <c r="AB53" s="150"/>
      <c r="AC53" s="150"/>
      <c r="AD53" s="150"/>
      <c r="AE53" s="150" t="s">
        <v>85</v>
      </c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x14ac:dyDescent="0.2">
      <c r="A54" s="6"/>
      <c r="B54" s="7" t="s">
        <v>154</v>
      </c>
      <c r="C54" s="194" t="s">
        <v>154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AC54">
        <v>15</v>
      </c>
      <c r="AD54">
        <v>21</v>
      </c>
    </row>
    <row r="55" spans="1:60" x14ac:dyDescent="0.2">
      <c r="A55" s="186"/>
      <c r="B55" s="187">
        <v>26</v>
      </c>
      <c r="C55" s="195" t="s">
        <v>154</v>
      </c>
      <c r="D55" s="188"/>
      <c r="E55" s="188"/>
      <c r="F55" s="188"/>
      <c r="G55" s="189">
        <f>G8+G50</f>
        <v>0</v>
      </c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AC55">
        <f>SUMIF(L7:L53,AC54,G7:G53)</f>
        <v>0</v>
      </c>
      <c r="AD55">
        <f>SUMIF(L7:L53,AD54,G7:G53)</f>
        <v>0</v>
      </c>
      <c r="AE55" t="s">
        <v>155</v>
      </c>
    </row>
    <row r="56" spans="1:60" x14ac:dyDescent="0.2">
      <c r="A56" s="6"/>
      <c r="B56" s="7" t="s">
        <v>154</v>
      </c>
      <c r="C56" s="194" t="s">
        <v>154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60" x14ac:dyDescent="0.2">
      <c r="A57" s="6"/>
      <c r="B57" s="7" t="s">
        <v>154</v>
      </c>
      <c r="C57" s="194" t="s">
        <v>154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60" x14ac:dyDescent="0.2">
      <c r="A58" s="251">
        <v>33</v>
      </c>
      <c r="B58" s="251"/>
      <c r="C58" s="25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 x14ac:dyDescent="0.2">
      <c r="A59" s="253"/>
      <c r="B59" s="254"/>
      <c r="C59" s="255"/>
      <c r="D59" s="254"/>
      <c r="E59" s="254"/>
      <c r="F59" s="254"/>
      <c r="G59" s="25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AE59" t="s">
        <v>156</v>
      </c>
    </row>
    <row r="60" spans="1:60" x14ac:dyDescent="0.2">
      <c r="A60" s="257"/>
      <c r="B60" s="258"/>
      <c r="C60" s="259"/>
      <c r="D60" s="258"/>
      <c r="E60" s="258"/>
      <c r="F60" s="258"/>
      <c r="G60" s="260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 x14ac:dyDescent="0.2">
      <c r="A61" s="257"/>
      <c r="B61" s="258"/>
      <c r="C61" s="259"/>
      <c r="D61" s="258"/>
      <c r="E61" s="258"/>
      <c r="F61" s="258"/>
      <c r="G61" s="260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257"/>
      <c r="B62" s="258"/>
      <c r="C62" s="259"/>
      <c r="D62" s="258"/>
      <c r="E62" s="258"/>
      <c r="F62" s="258"/>
      <c r="G62" s="260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61"/>
      <c r="B63" s="262"/>
      <c r="C63" s="263"/>
      <c r="D63" s="262"/>
      <c r="E63" s="262"/>
      <c r="F63" s="262"/>
      <c r="G63" s="264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6"/>
      <c r="B64" s="7" t="s">
        <v>154</v>
      </c>
      <c r="C64" s="194" t="s">
        <v>154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3:31" x14ac:dyDescent="0.2">
      <c r="C65" s="196"/>
      <c r="AE65" t="s">
        <v>157</v>
      </c>
    </row>
  </sheetData>
  <mergeCells count="27">
    <mergeCell ref="C12:G12"/>
    <mergeCell ref="A1:G1"/>
    <mergeCell ref="C2:G2"/>
    <mergeCell ref="C3:G3"/>
    <mergeCell ref="C4:G4"/>
    <mergeCell ref="C10:G10"/>
    <mergeCell ref="C35:G35"/>
    <mergeCell ref="C15:G15"/>
    <mergeCell ref="C16:G16"/>
    <mergeCell ref="C18:G18"/>
    <mergeCell ref="C19:G19"/>
    <mergeCell ref="C23:G23"/>
    <mergeCell ref="C26:G26"/>
    <mergeCell ref="C27:G27"/>
    <mergeCell ref="C28:G28"/>
    <mergeCell ref="C29:G29"/>
    <mergeCell ref="C31:G31"/>
    <mergeCell ref="C33:G33"/>
    <mergeCell ref="C49:G49"/>
    <mergeCell ref="A58:C58"/>
    <mergeCell ref="A59:G63"/>
    <mergeCell ref="C36:G36"/>
    <mergeCell ref="C37:G37"/>
    <mergeCell ref="C38:G38"/>
    <mergeCell ref="C41:G41"/>
    <mergeCell ref="C44:G44"/>
    <mergeCell ref="C46:G46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Karel</cp:lastModifiedBy>
  <cp:lastPrinted>2014-02-28T09:52:57Z</cp:lastPrinted>
  <dcterms:created xsi:type="dcterms:W3CDTF">2009-04-08T07:15:50Z</dcterms:created>
  <dcterms:modified xsi:type="dcterms:W3CDTF">2021-04-04T06:53:56Z</dcterms:modified>
</cp:coreProperties>
</file>